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設備組\111設備組(千賀)\06_圖書館\111學年度圖書館藏書採購\"/>
    </mc:Choice>
  </mc:AlternateContent>
  <xr:revisionPtr revIDLastSave="0" documentId="8_{96DA4C97-BFD6-444B-9CBE-7951D3909F66}" xr6:coauthVersionLast="36" xr6:coauthVersionMax="36" xr10:uidLastSave="{00000000-0000-0000-0000-000000000000}"/>
  <bookViews>
    <workbookView xWindow="0" yWindow="0" windowWidth="19200" windowHeight="68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4" i="1"/>
  <c r="G82" i="1" l="1"/>
  <c r="N30" i="1" l="1"/>
  <c r="N81" i="1" l="1"/>
  <c r="N42" i="1" l="1"/>
  <c r="I82" i="1"/>
</calcChain>
</file>

<file path=xl/sharedStrings.xml><?xml version="1.0" encoding="utf-8"?>
<sst xmlns="http://schemas.openxmlformats.org/spreadsheetml/2006/main" count="650" uniqueCount="234">
  <si>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</si>
  <si>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</si>
  <si>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</si>
  <si>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</si>
  <si>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</si>
  <si>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</si>
  <si>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</si>
  <si>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</si>
  <si>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</si>
  <si>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</si>
  <si>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</si>
  <si>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</si>
  <si>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</si>
  <si>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</si>
  <si>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學校班級最高學生數(30)人</t>
    <phoneticPr fontId="1" type="noConversion"/>
  </si>
  <si>
    <t>神氣白米飯</t>
    <phoneticPr fontId="1" type="noConversion"/>
  </si>
  <si>
    <t>小天下</t>
    <phoneticPr fontId="1" type="noConversion"/>
  </si>
  <si>
    <t>臺灣</t>
    <phoneticPr fontId="1" type="noConversion"/>
  </si>
  <si>
    <t>我是白癡</t>
    <phoneticPr fontId="1" type="noConversion"/>
  </si>
  <si>
    <t>真假荷蘭公主</t>
    <phoneticPr fontId="1" type="noConversion"/>
  </si>
  <si>
    <t>媽媽使用說明書</t>
    <phoneticPr fontId="1" type="noConversion"/>
  </si>
  <si>
    <t>王淑芬</t>
    <phoneticPr fontId="1" type="noConversion"/>
  </si>
  <si>
    <t>親子天下</t>
  </si>
  <si>
    <t>親子天下</t>
    <phoneticPr fontId="1" type="noConversion"/>
  </si>
  <si>
    <t>王文華</t>
    <phoneticPr fontId="1" type="noConversion"/>
  </si>
  <si>
    <t xml:space="preserve"> 伊藤未來</t>
    <phoneticPr fontId="1" type="noConversion"/>
  </si>
  <si>
    <t>野人</t>
    <phoneticPr fontId="1" type="noConversion"/>
  </si>
  <si>
    <t>肥志</t>
    <phoneticPr fontId="1" type="noConversion"/>
  </si>
  <si>
    <t>達克比辦案第1-10集套書（共10冊）</t>
    <phoneticPr fontId="1" type="noConversion"/>
  </si>
  <si>
    <t>歷史如果是一群喵1－9套書</t>
    <phoneticPr fontId="1" type="noConversion"/>
  </si>
  <si>
    <t>胡妙芬</t>
    <phoneticPr fontId="1" type="noConversion"/>
  </si>
  <si>
    <t>達克比辦案11：荒漠救命蛙</t>
    <phoneticPr fontId="1" type="noConversion"/>
  </si>
  <si>
    <t>達克比辦案12：雨林縱火犯：生物多樣性與熱帶雨林生態系</t>
    <phoneticPr fontId="1" type="noConversion"/>
  </si>
  <si>
    <t>給中小學生的藝術素養課(套書三冊)【美國最會說故事的校長爺爺，為你導覽世界經典名畫&amp;建築雕塑】</t>
    <phoneticPr fontId="1" type="noConversion"/>
  </si>
  <si>
    <t>小樹文化</t>
    <phoneticPr fontId="1" type="noConversion"/>
  </si>
  <si>
    <t xml:space="preserve"> 維吉爾．希利爾</t>
    <phoneticPr fontId="1" type="noConversion"/>
  </si>
  <si>
    <t>給中小學生的世界地理＋世界歷史（全套5冊）</t>
    <phoneticPr fontId="1" type="noConversion"/>
  </si>
  <si>
    <t>金尉</t>
    <phoneticPr fontId="1" type="noConversion"/>
  </si>
  <si>
    <t>打造小小巴菲特</t>
    <phoneticPr fontId="1" type="noConversion"/>
  </si>
  <si>
    <t>陳重銘</t>
    <phoneticPr fontId="1" type="noConversion"/>
  </si>
  <si>
    <t>理財小達人系列1-4（共4冊）</t>
    <phoneticPr fontId="1" type="noConversion"/>
  </si>
  <si>
    <t>Gerald Edgar Bailey 傑拉德．貝利、Felicia Law 費莉西亞．羅</t>
    <phoneticPr fontId="1" type="noConversion"/>
  </si>
  <si>
    <t>金融素養小學堂：10歲開始學理財+企管</t>
    <phoneticPr fontId="1" type="noConversion"/>
  </si>
  <si>
    <t xml:space="preserve">Eddie Reynolds 艾迪．雷諾斯 拉蘿．布萊恩 馬修．歐德漢 </t>
    <phoneticPr fontId="1" type="noConversion"/>
  </si>
  <si>
    <t>心智圖超簡單＜全新增訂版＞：一張紙、一隻筆 教你如何繪製有系統的心智圖</t>
    <phoneticPr fontId="1" type="noConversion"/>
  </si>
  <si>
    <t xml:space="preserve">胡雅茹 </t>
    <phoneticPr fontId="1" type="noConversion"/>
  </si>
  <si>
    <t>晨星</t>
    <phoneticPr fontId="1" type="noConversion"/>
  </si>
  <si>
    <t>甜點的立體世界</t>
    <phoneticPr fontId="1" type="noConversion"/>
  </si>
  <si>
    <t>臺灣麥克</t>
    <phoneticPr fontId="1" type="noConversion"/>
  </si>
  <si>
    <t>劉清彥</t>
    <phoneticPr fontId="1" type="noConversion"/>
  </si>
  <si>
    <t>維京國際</t>
    <phoneticPr fontId="1" type="noConversion"/>
  </si>
  <si>
    <t>菲利普</t>
    <phoneticPr fontId="1" type="noConversion"/>
  </si>
  <si>
    <t>江湖，還有人嗎？＋ 一箭之遙（張友漁首部少年武俠小說雙書組合）</t>
    <phoneticPr fontId="1" type="noConversion"/>
  </si>
  <si>
    <t>張友漁</t>
    <phoneticPr fontId="1" type="noConversion"/>
  </si>
  <si>
    <t>遠流</t>
    <phoneticPr fontId="1" type="noConversion"/>
  </si>
  <si>
    <t>阿國在蘇花公路上騎單車</t>
    <phoneticPr fontId="1" type="noConversion"/>
  </si>
  <si>
    <t>壞學姊</t>
    <phoneticPr fontId="1" type="noConversion"/>
  </si>
  <si>
    <t>臺灣彈起POP UP TAIWAN（立體書）</t>
    <phoneticPr fontId="1" type="noConversion"/>
  </si>
  <si>
    <t>劉斯傑</t>
    <phoneticPr fontId="1" type="noConversion"/>
  </si>
  <si>
    <t>時報文化</t>
    <phoneticPr fontId="1" type="noConversion"/>
  </si>
  <si>
    <t>傳說 西遊記</t>
    <phoneticPr fontId="1" type="noConversion"/>
  </si>
  <si>
    <t>禾流文創</t>
    <phoneticPr fontId="1" type="noConversion"/>
  </si>
  <si>
    <t xml:space="preserve"> 周美強</t>
    <phoneticPr fontId="1" type="noConversion"/>
  </si>
  <si>
    <t>新傳說 十二生肖</t>
    <phoneticPr fontId="1" type="noConversion"/>
  </si>
  <si>
    <t>七色王國</t>
    <phoneticPr fontId="1" type="noConversion"/>
  </si>
  <si>
    <t>Alice’s Adventures in Wonderland: A Pop-up Adaptation of Lewis Carroll’s Original Tale
愛麗絲夢遊仙境立體書</t>
    <phoneticPr fontId="1" type="noConversion"/>
  </si>
  <si>
    <t>Carroll, Lewis/ Sabuda, Robert (ILT)</t>
    <phoneticPr fontId="1" type="noConversion"/>
  </si>
  <si>
    <t>Simon &amp; Schuster</t>
    <phoneticPr fontId="1" type="noConversion"/>
  </si>
  <si>
    <t>美國</t>
    <phoneticPr fontId="1" type="noConversion"/>
  </si>
  <si>
    <t>旗標科技</t>
  </si>
  <si>
    <t>臺灣</t>
    <phoneticPr fontId="1" type="noConversion"/>
  </si>
  <si>
    <t>電腦選購、組裝與維護自己來</t>
    <phoneticPr fontId="1" type="noConversion"/>
  </si>
  <si>
    <t>碁峰資訊</t>
    <phoneticPr fontId="1" type="noConversion"/>
  </si>
  <si>
    <t>Excel 職場聖經：731技學好學滿, 2/e</t>
    <phoneticPr fontId="1" type="noConversion"/>
  </si>
  <si>
    <t>跟著 Docker 隊長，修練 22天就精通</t>
    <phoneticPr fontId="1" type="noConversion"/>
  </si>
  <si>
    <t>旗標</t>
    <phoneticPr fontId="1" type="noConversion"/>
  </si>
  <si>
    <t>Windows Server 2022 系統與網站建置實務</t>
    <phoneticPr fontId="1" type="noConversion"/>
  </si>
  <si>
    <t>626324030X</t>
    <phoneticPr fontId="1" type="noConversion"/>
  </si>
  <si>
    <t xml:space="preserve">碁峰資訊 </t>
    <phoneticPr fontId="1" type="noConversion"/>
  </si>
  <si>
    <t>中文圖書
工具書</t>
    <phoneticPr fontId="1" type="noConversion"/>
  </si>
  <si>
    <t>中文圖書</t>
  </si>
  <si>
    <t>Kelly Bingham</t>
  </si>
  <si>
    <t>美國</t>
  </si>
  <si>
    <t>Ben Lerwill</t>
  </si>
  <si>
    <t> 9780711249837</t>
  </si>
  <si>
    <t>My First Science Book</t>
  </si>
  <si>
    <t>Jacqueline McCann</t>
  </si>
  <si>
    <t>Ingram International Inc</t>
  </si>
  <si>
    <t>The Dragon Who Didn’t Like Fire</t>
  </si>
  <si>
    <t xml:space="preserve"> Gemma Merino</t>
  </si>
  <si>
    <t>Macmillan Children’s Books</t>
  </si>
  <si>
    <t>英國</t>
  </si>
  <si>
    <t xml:space="preserve"> Jon Agee</t>
  </si>
  <si>
    <t>Scallywag Press</t>
  </si>
  <si>
    <t>Rachel Bright/ Jim Field (ILT)</t>
  </si>
  <si>
    <t>Hodder Children’s Books</t>
  </si>
  <si>
    <t>Dear Santa</t>
  </si>
  <si>
    <t> Rod Campbell</t>
  </si>
  <si>
    <t>We’re Going on a Lion Hunt</t>
  </si>
  <si>
    <t>Axtell, David</t>
  </si>
  <si>
    <t>Square Fish</t>
  </si>
  <si>
    <t>I Love Me</t>
  </si>
  <si>
    <t>Morgan, Sally/ Kwaymullina, Ambelin</t>
  </si>
  <si>
    <t>Andrews McMeel Publishing</t>
  </si>
  <si>
    <t>Joseph Had a Little Overcoat</t>
  </si>
  <si>
    <t>Taback, Simms</t>
  </si>
  <si>
    <t>Viking Books for Young Readers</t>
  </si>
  <si>
    <t>The Crayons Trick or Treat</t>
  </si>
  <si>
    <t>Daywalt, Drew</t>
  </si>
  <si>
    <t>Philomel Books</t>
  </si>
  <si>
    <t>Happy Birthday from The Very Hungry Caterpillar</t>
  </si>
  <si>
    <t>Carle, Eric</t>
  </si>
  <si>
    <t>World of Eric Carle</t>
  </si>
  <si>
    <t>I Love Mom with the Very Hungry Caterpillar</t>
  </si>
  <si>
    <t>Pink Is for Boys</t>
  </si>
  <si>
    <t>Pearlman, Robb/ Kaban, Ed</t>
  </si>
  <si>
    <t>Running Press Kids</t>
  </si>
  <si>
    <t>Paper Bag Princess Unabridged</t>
  </si>
  <si>
    <t> Munsch, Robert</t>
  </si>
  <si>
    <t>Annick Press</t>
  </si>
  <si>
    <t>Brendan Wenze</t>
  </si>
  <si>
    <t>Chronicle Books</t>
  </si>
  <si>
    <t>Off-Limits</t>
  </si>
  <si>
    <t>Helen Yoon</t>
  </si>
  <si>
    <t>Candlewick Press</t>
  </si>
  <si>
    <t>Lion Needs a Haircut</t>
  </si>
  <si>
    <t>Hyewon Yum</t>
  </si>
  <si>
    <t>Abrams Books for Young Readers</t>
  </si>
  <si>
    <t>Alphabet City</t>
  </si>
  <si>
    <t>Stephen T. Johnson</t>
  </si>
  <si>
    <t>Puffin Books</t>
  </si>
  <si>
    <t>I Love My New Toy!</t>
  </si>
  <si>
    <t>Mo Willems</t>
  </si>
  <si>
    <t>Hyperion Books for Children</t>
  </si>
  <si>
    <t>The Earth Book</t>
  </si>
  <si>
    <t>Parr, Todd</t>
  </si>
  <si>
    <t>SCHOLASTIC</t>
  </si>
  <si>
    <t>Tomorrow’s Alphabet</t>
  </si>
  <si>
    <t>Shannon, George/ Crews, Donald (ILT)</t>
  </si>
  <si>
    <t>Greenwillow Books</t>
  </si>
  <si>
    <t>Cat’s Colors</t>
  </si>
  <si>
    <t>Jane Cabrera</t>
  </si>
  <si>
    <t>Bear Hunt</t>
  </si>
  <si>
    <t>Anthony Browne</t>
  </si>
  <si>
    <t>My Shadow Is Pink</t>
  </si>
  <si>
    <t xml:space="preserve">Stuart, Scott </t>
  </si>
  <si>
    <t>Larrikin House</t>
  </si>
  <si>
    <t>Little Pepple, Big Dreams, Malala Yousafzai: Volume 57</t>
  </si>
  <si>
    <t>Sanchez Vegara, Maria Isabel</t>
  </si>
  <si>
    <t>Frances Lincoln</t>
  </si>
  <si>
    <t>Ricky Ricotta’s Mighty Robot: Solar System Superheroes(8 books)</t>
  </si>
  <si>
    <t>Dav Pilkey,Dan Santat</t>
  </si>
  <si>
    <t> Dav Pilkey,Dan Santat</t>
  </si>
  <si>
    <t>否</t>
  </si>
  <si>
    <t>Jon Agee 強．艾吉幽默繪本套書 6 本</t>
  </si>
  <si>
    <t>繪本動物寓言：給孩子的情緒成長課（5冊合售）Rachel Bright 5-book pack</t>
  </si>
  <si>
    <t>是</t>
  </si>
  <si>
    <t>英文圖書</t>
    <phoneticPr fontId="1" type="noConversion"/>
  </si>
  <si>
    <t>以地名認識台灣</t>
  </si>
  <si>
    <t>遠景</t>
  </si>
  <si>
    <t>台灣</t>
    <phoneticPr fontId="1" type="noConversion"/>
  </si>
  <si>
    <t>9789573910459</t>
    <phoneticPr fontId="1" type="noConversion"/>
  </si>
  <si>
    <t>否</t>
    <phoneticPr fontId="1" type="noConversion"/>
  </si>
  <si>
    <t>是</t>
    <phoneticPr fontId="1" type="noConversion"/>
  </si>
  <si>
    <t>中文圖書
工具書</t>
    <phoneticPr fontId="1" type="noConversion"/>
  </si>
  <si>
    <t>解碼臺灣史1550-1720</t>
  </si>
  <si>
    <t>遠流</t>
  </si>
  <si>
    <t>9789573280330</t>
    <phoneticPr fontId="1" type="noConversion"/>
  </si>
  <si>
    <t>臺灣歷史圖說（三版）</t>
  </si>
  <si>
    <t>聯經出版公司</t>
  </si>
  <si>
    <t>9789570848083</t>
    <phoneticPr fontId="1" type="noConversion"/>
  </si>
  <si>
    <t>決戰熱蘭遮：中國首次擊敗西方的關鍵戰役（全新審訂版）</t>
  </si>
  <si>
    <t>時報出版</t>
  </si>
  <si>
    <t>9789571372174</t>
    <phoneticPr fontId="1" type="noConversion"/>
  </si>
  <si>
    <t>台灣地名事典</t>
  </si>
  <si>
    <t>遠足文化</t>
  </si>
  <si>
    <t>9789578630918</t>
    <phoneticPr fontId="1" type="noConversion"/>
  </si>
  <si>
    <t>被誤解的台灣古地圖：用100+幅世界古地圖，破解12~18世紀台灣地理懸案&amp;歷史謎題
（隨書贈17世紀古地圖復刻書衣海報＆19世紀手繪臺灣輿圖拉頁）</t>
    <phoneticPr fontId="6" type="noConversion"/>
  </si>
  <si>
    <t>野人</t>
  </si>
  <si>
    <t>9789863843177</t>
    <phoneticPr fontId="1" type="noConversion"/>
  </si>
  <si>
    <t>縱覽台江：大員四百年地輿圖增訂初版 [精裝]</t>
  </si>
  <si>
    <t>台江國家公園管理處</t>
  </si>
  <si>
    <t>9789860340235</t>
    <phoneticPr fontId="1" type="noConversion"/>
  </si>
  <si>
    <t>施威銘研究室</t>
    <phoneticPr fontId="6" type="noConversion"/>
  </si>
  <si>
    <t xml:space="preserve"> 硬角色工作室</t>
    <phoneticPr fontId="6" type="noConversion"/>
  </si>
  <si>
    <t>李龍威, 葉欣睿</t>
    <phoneticPr fontId="6" type="noConversion"/>
  </si>
  <si>
    <t>戴有煒</t>
    <phoneticPr fontId="6" type="noConversion"/>
  </si>
  <si>
    <t>漫畫大英百科藝術歷史(5冊合售)</t>
    <phoneticPr fontId="1" type="noConversion"/>
  </si>
  <si>
    <t>三采</t>
    <phoneticPr fontId="1" type="noConversion"/>
  </si>
  <si>
    <t>藝術這樣看</t>
    <phoneticPr fontId="1" type="noConversion"/>
  </si>
  <si>
    <t>莎拉.霍爾</t>
    <phoneticPr fontId="1" type="noConversion"/>
  </si>
  <si>
    <t>蘿西.狄金絲</t>
    <phoneticPr fontId="1" type="noConversion"/>
  </si>
  <si>
    <t>露西.布朗里奇</t>
    <phoneticPr fontId="1" type="noConversion"/>
  </si>
  <si>
    <t>維京</t>
    <phoneticPr fontId="1" type="noConversion"/>
  </si>
  <si>
    <t>從經典名畫認識藝術家:超越自我的歐姬芙</t>
    <phoneticPr fontId="1" type="noConversion"/>
  </si>
  <si>
    <t>從經典名畫認識藝術家:捕捉光影的莫內</t>
    <phoneticPr fontId="1" type="noConversion"/>
  </si>
  <si>
    <t>從經典名畫認識藝術家:追求自我的梵谷</t>
    <phoneticPr fontId="1" type="noConversion"/>
  </si>
  <si>
    <t>聖桑動物狂歡節音樂故事</t>
    <phoneticPr fontId="1" type="noConversion"/>
  </si>
  <si>
    <t>潔西卡.寇特妮-堤可</t>
    <phoneticPr fontId="1" type="noConversion"/>
  </si>
  <si>
    <t>水滴文化</t>
    <phoneticPr fontId="1" type="noConversion"/>
  </si>
  <si>
    <t>韋瓦第四季音樂故事</t>
    <phoneticPr fontId="1" type="noConversion"/>
  </si>
  <si>
    <t>柴可夫斯基胡桃鉗音樂故事</t>
    <phoneticPr fontId="1" type="noConversion"/>
  </si>
  <si>
    <t>莫札特魔笛音樂故事</t>
    <phoneticPr fontId="1" type="noConversion"/>
  </si>
  <si>
    <t>柴可夫斯基睡美人音樂故事</t>
    <phoneticPr fontId="1" type="noConversion"/>
  </si>
  <si>
    <t>柴可夫斯基天鵝湖音樂故事</t>
    <phoneticPr fontId="1" type="noConversion"/>
  </si>
  <si>
    <t>葛利格山魔王的宮殿音樂故事</t>
    <phoneticPr fontId="1" type="noConversion"/>
  </si>
  <si>
    <t>古典音樂故事館(21書)(20CD)</t>
    <phoneticPr fontId="1" type="noConversion"/>
  </si>
  <si>
    <t>上人文化編輯部</t>
    <phoneticPr fontId="1" type="noConversion"/>
  </si>
  <si>
    <t>上人文化</t>
    <phoneticPr fontId="1" type="noConversion"/>
  </si>
  <si>
    <t>繪本音樂童話(全十冊)(附讀小象)</t>
    <phoneticPr fontId="1" type="noConversion"/>
  </si>
  <si>
    <t>卡洛伐齊</t>
    <phoneticPr fontId="1" type="noConversion"/>
  </si>
  <si>
    <t>格林文化</t>
    <phoneticPr fontId="1" type="noConversion"/>
  </si>
  <si>
    <t>偉大的音樂家:巴哈、莫札特、貝多芬、路易斯阿姆斯壯</t>
    <phoneticPr fontId="1" type="noConversion"/>
  </si>
  <si>
    <t>張玲玲、王欣榆、劉思源、殷麗君</t>
    <phoneticPr fontId="1" type="noConversion"/>
  </si>
  <si>
    <t>Ingram International Inc</t>
    <phoneticPr fontId="1" type="noConversion"/>
  </si>
  <si>
    <t>ANDERSEN PRESS LTD.</t>
    <phoneticPr fontId="1" type="noConversion"/>
  </si>
  <si>
    <t>是</t>
    <phoneticPr fontId="1" type="noConversion"/>
  </si>
  <si>
    <t> 林哲璋</t>
    <phoneticPr fontId="1" type="noConversion"/>
  </si>
  <si>
    <t>我的藝術欣賞書(新版)</t>
    <phoneticPr fontId="1" type="noConversion"/>
  </si>
  <si>
    <t>從經典名畫認識藝術家:跨越虛實的芙烈達</t>
    <phoneticPr fontId="1" type="noConversion"/>
  </si>
  <si>
    <t>法國紙藝大師菲利普立體書全集(4冊)</t>
    <phoneticPr fontId="1" type="noConversion"/>
  </si>
  <si>
    <t xml:space="preserve">            臺南市111學年度安南區海東國小圖書館（室）圖書採購書單                   </t>
    <phoneticPr fontId="1" type="noConversion"/>
  </si>
  <si>
    <t>李筱峰 </t>
  </si>
  <si>
    <t>翁佳音, 黃驗</t>
  </si>
  <si>
    <t> 周婉窈</t>
  </si>
  <si>
    <t> 歐陽泰</t>
  </si>
  <si>
    <t> 蔡培慧, 陳怡慧, 陸傳傑</t>
  </si>
  <si>
    <t> 陸傳傑</t>
  </si>
  <si>
    <t> 高賢治</t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</si>
  <si>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</si>
  <si>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Inside Cat</t>
    <phoneticPr fontId="1" type="noConversion"/>
  </si>
  <si>
    <t>Z is for Moose</t>
    <phoneticPr fontId="1" type="noConversion"/>
  </si>
  <si>
    <t>One World, Many Colors</t>
    <phoneticPr fontId="1" type="noConversion"/>
  </si>
  <si>
    <t>校名：臺南市安南區海東國小
填表人：洪千賀               教務主任：陳惠美                   校長：柯禧慧
連絡電話：06-2567146#882     網路電話：57014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</si>
</sst>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#,##0_);[Red]\(#,##0\)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sz val="12"/>
      <name val="Book Antiqua"/>
      <family val="1"/>
    </font>
    <font>
      <sz val="9"/>
      <name val="新細明體"/>
      <family val="3"/>
      <charset val="136"/>
      <scheme val="minor"/>
    </font>
    <font>
      <b/>
      <sz val="16"/>
      <color rgb="FFFF0000"/>
      <name val="Book Antiqua"/>
      <family val="1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Book Antiqua"/>
      <family val="1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177" fontId="12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</cellXfs>
  <cellStyles count="8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7" xr:uid="{00000000-0005-0000-0000-000003000000}"/>
    <cellStyle name="千分位 2 2 3" xfId="5" xr:uid="{00000000-0005-0000-0000-000003000000}"/>
    <cellStyle name="千分位 2 3" xfId="6" xr:uid="{00000000-0005-0000-0000-000002000000}"/>
    <cellStyle name="千分位 2 4" xfId="4" xr:uid="{00000000-0005-0000-0000-000002000000}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Munsch%2C+Robert/adv_author/1/" TargetMode="External"/><Relationship Id="rId1" Type="http://schemas.openxmlformats.org/officeDocument/2006/relationships/hyperlink" Target="https://www.eslite.com/search?author=WyJCZW4gTGVyd2lsbCJ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4"/>
  <sheetViews>
    <sheetView tabSelected="1" topLeftCell="A12" zoomScale="50" zoomScaleNormal="50" zoomScaleSheetLayoutView="100" zoomScalePageLayoutView="40" workbookViewId="0">
      <selection activeCell="D80" sqref="D80"/>
    </sheetView>
  </sheetViews>
  <sheetFormatPr defaultRowHeight="17"/>
  <cols>
    <col min="1" max="1" width="6.90625" style="4" customWidth="1"/>
    <col min="2" max="2" width="46.90625" customWidth="1"/>
    <col min="3" max="3" width="25.36328125" customWidth="1"/>
    <col min="4" max="4" width="27.08984375" customWidth="1"/>
    <col min="5" max="5" width="10.36328125" customWidth="1"/>
    <col min="6" max="6" width="17.90625" bestFit="1" customWidth="1"/>
    <col min="7" max="7" width="7.36328125" customWidth="1"/>
    <col min="8" max="8" width="8.90625" customWidth="1"/>
    <col min="9" max="9" width="10.90625" customWidth="1"/>
    <col min="10" max="11" width="6.90625" customWidth="1"/>
    <col min="12" max="12" width="9.08984375" customWidth="1"/>
    <col min="13" max="13" width="10.453125" bestFit="1" customWidth="1"/>
    <col min="14" max="14" width="12" bestFit="1" customWidth="1"/>
  </cols>
  <sheetData>
    <row r="1" spans="1:14" ht="25">
      <c r="A1" s="25" t="s">
        <v>221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11"/>
    </row>
    <row r="2" spans="1:14" ht="25">
      <c r="A2" s="28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  <c r="N2" s="11"/>
    </row>
    <row r="3" spans="1:14" ht="49" customHeight="1">
      <c r="A3" s="12" t="s">
        <v>0</v>
      </c>
      <c r="B3" s="13" t="s">
        <v>1</v>
      </c>
      <c r="C3" s="12" t="s">
        <v>2</v>
      </c>
      <c r="D3" s="12" t="s">
        <v>3</v>
      </c>
      <c r="E3" s="14" t="s">
        <v>12</v>
      </c>
      <c r="F3" s="12" t="s">
        <v>4</v>
      </c>
      <c r="G3" s="14" t="s">
        <v>5</v>
      </c>
      <c r="H3" s="3" t="s">
        <v>13</v>
      </c>
      <c r="I3" s="12" t="s">
        <v>6</v>
      </c>
      <c r="J3" s="15" t="s">
        <v>7</v>
      </c>
      <c r="K3" s="15" t="s">
        <v>8</v>
      </c>
      <c r="L3" s="15" t="s">
        <v>9</v>
      </c>
      <c r="M3" s="16" t="s">
        <v>10</v>
      </c>
      <c r="N3" s="11"/>
    </row>
    <row r="4" spans="1:14" ht="35.15" customHeight="1">
      <c r="A4" s="16">
        <v>1</v>
      </c>
      <c r="B4" s="1" t="s">
        <v>231</v>
      </c>
      <c r="C4" s="3" t="s">
        <v>81</v>
      </c>
      <c r="D4" s="3" t="s">
        <v>215</v>
      </c>
      <c r="E4" s="3" t="s">
        <v>82</v>
      </c>
      <c r="F4" s="6">
        <v>9781849397810</v>
      </c>
      <c r="G4" s="5">
        <v>2</v>
      </c>
      <c r="H4" s="5">
        <v>385</v>
      </c>
      <c r="I4" s="5">
        <f>G4*H4</f>
        <v>770</v>
      </c>
      <c r="J4" s="3" t="s">
        <v>153</v>
      </c>
      <c r="K4" s="3" t="s">
        <v>153</v>
      </c>
      <c r="L4" s="3" t="s">
        <v>153</v>
      </c>
      <c r="M4" s="3" t="s">
        <v>157</v>
      </c>
      <c r="N4" s="11"/>
    </row>
    <row r="5" spans="1:14" ht="26.25" customHeight="1">
      <c r="A5" s="16">
        <v>2</v>
      </c>
      <c r="B5" s="1" t="s">
        <v>232</v>
      </c>
      <c r="C5" s="3" t="s">
        <v>83</v>
      </c>
      <c r="D5" s="3" t="s">
        <v>214</v>
      </c>
      <c r="E5" s="3" t="s">
        <v>82</v>
      </c>
      <c r="F5" s="6" t="s">
        <v>84</v>
      </c>
      <c r="G5" s="5">
        <v>1</v>
      </c>
      <c r="H5" s="5">
        <v>720</v>
      </c>
      <c r="I5" s="5">
        <f t="shared" ref="I5:I68" si="0">G5*H5</f>
        <v>720</v>
      </c>
      <c r="J5" s="3" t="s">
        <v>153</v>
      </c>
      <c r="K5" s="3" t="s">
        <v>153</v>
      </c>
      <c r="L5" s="3" t="s">
        <v>153</v>
      </c>
      <c r="M5" s="3" t="s">
        <v>157</v>
      </c>
      <c r="N5" s="11"/>
    </row>
    <row r="6" spans="1:14" ht="35.15" customHeight="1">
      <c r="A6" s="16">
        <v>3</v>
      </c>
      <c r="B6" s="1" t="s">
        <v>85</v>
      </c>
      <c r="C6" s="3" t="s">
        <v>86</v>
      </c>
      <c r="D6" s="3" t="s">
        <v>87</v>
      </c>
      <c r="E6" s="3" t="s">
        <v>82</v>
      </c>
      <c r="F6" s="6">
        <v>9781788887472</v>
      </c>
      <c r="G6" s="5">
        <v>2</v>
      </c>
      <c r="H6" s="5">
        <v>380</v>
      </c>
      <c r="I6" s="5">
        <f t="shared" si="0"/>
        <v>760</v>
      </c>
      <c r="J6" s="3" t="s">
        <v>153</v>
      </c>
      <c r="K6" s="3" t="s">
        <v>153</v>
      </c>
      <c r="L6" s="3" t="s">
        <v>153</v>
      </c>
      <c r="M6" s="3" t="s">
        <v>157</v>
      </c>
      <c r="N6" s="11"/>
    </row>
    <row r="7" spans="1:14" ht="35.15" customHeight="1">
      <c r="A7" s="16">
        <v>4</v>
      </c>
      <c r="B7" s="1" t="s">
        <v>88</v>
      </c>
      <c r="C7" s="3" t="s">
        <v>89</v>
      </c>
      <c r="D7" s="3" t="s">
        <v>90</v>
      </c>
      <c r="E7" s="3" t="s">
        <v>91</v>
      </c>
      <c r="F7" s="6">
        <v>9781529044829</v>
      </c>
      <c r="G7" s="5">
        <v>1</v>
      </c>
      <c r="H7" s="5">
        <v>439</v>
      </c>
      <c r="I7" s="5">
        <f t="shared" si="0"/>
        <v>439</v>
      </c>
      <c r="J7" s="3" t="s">
        <v>153</v>
      </c>
      <c r="K7" s="3" t="s">
        <v>153</v>
      </c>
      <c r="L7" s="3" t="s">
        <v>153</v>
      </c>
      <c r="M7" s="3" t="s">
        <v>157</v>
      </c>
      <c r="N7" s="11"/>
    </row>
    <row r="8" spans="1:14" ht="35.15" customHeight="1">
      <c r="A8" s="16">
        <v>5</v>
      </c>
      <c r="B8" s="1" t="s">
        <v>154</v>
      </c>
      <c r="C8" s="3" t="s">
        <v>92</v>
      </c>
      <c r="D8" s="3" t="s">
        <v>93</v>
      </c>
      <c r="E8" s="3" t="s">
        <v>91</v>
      </c>
      <c r="F8" s="6">
        <v>9781915252197</v>
      </c>
      <c r="G8" s="5">
        <v>1</v>
      </c>
      <c r="H8" s="5">
        <v>2692</v>
      </c>
      <c r="I8" s="5">
        <f t="shared" si="0"/>
        <v>2692</v>
      </c>
      <c r="J8" s="3" t="s">
        <v>153</v>
      </c>
      <c r="K8" s="3" t="s">
        <v>153</v>
      </c>
      <c r="L8" s="3" t="s">
        <v>153</v>
      </c>
      <c r="M8" s="3" t="s">
        <v>157</v>
      </c>
      <c r="N8" s="11"/>
    </row>
    <row r="9" spans="1:14" ht="35.15" customHeight="1">
      <c r="A9" s="16">
        <v>6</v>
      </c>
      <c r="B9" s="1" t="s">
        <v>155</v>
      </c>
      <c r="C9" s="3" t="s">
        <v>94</v>
      </c>
      <c r="D9" s="3" t="s">
        <v>95</v>
      </c>
      <c r="E9" s="3" t="s">
        <v>91</v>
      </c>
      <c r="F9" s="6">
        <v>9781408370100</v>
      </c>
      <c r="G9" s="5">
        <v>1</v>
      </c>
      <c r="H9" s="5">
        <v>1922</v>
      </c>
      <c r="I9" s="5">
        <f t="shared" si="0"/>
        <v>1922</v>
      </c>
      <c r="J9" s="3" t="s">
        <v>153</v>
      </c>
      <c r="K9" s="3" t="s">
        <v>153</v>
      </c>
      <c r="L9" s="3" t="s">
        <v>153</v>
      </c>
      <c r="M9" s="3" t="s">
        <v>157</v>
      </c>
      <c r="N9" s="11"/>
    </row>
    <row r="10" spans="1:14" ht="35.15" customHeight="1">
      <c r="A10" s="16">
        <v>7</v>
      </c>
      <c r="B10" s="1" t="s">
        <v>96</v>
      </c>
      <c r="C10" s="3" t="s">
        <v>97</v>
      </c>
      <c r="D10" s="3" t="s">
        <v>90</v>
      </c>
      <c r="E10" s="3" t="s">
        <v>91</v>
      </c>
      <c r="F10" s="6">
        <v>9781447223818</v>
      </c>
      <c r="G10" s="5">
        <v>1</v>
      </c>
      <c r="H10" s="5">
        <v>329</v>
      </c>
      <c r="I10" s="5">
        <f t="shared" si="0"/>
        <v>329</v>
      </c>
      <c r="J10" s="3" t="s">
        <v>153</v>
      </c>
      <c r="K10" s="3" t="s">
        <v>153</v>
      </c>
      <c r="L10" s="3" t="s">
        <v>153</v>
      </c>
      <c r="M10" s="3" t="s">
        <v>157</v>
      </c>
      <c r="N10" s="11"/>
    </row>
    <row r="11" spans="1:14" ht="35.15" customHeight="1">
      <c r="A11" s="16">
        <v>8</v>
      </c>
      <c r="B11" s="1" t="s">
        <v>98</v>
      </c>
      <c r="C11" s="3" t="s">
        <v>99</v>
      </c>
      <c r="D11" s="3" t="s">
        <v>100</v>
      </c>
      <c r="E11" s="3" t="s">
        <v>82</v>
      </c>
      <c r="F11" s="6">
        <v>9780805082197</v>
      </c>
      <c r="G11" s="5">
        <v>1</v>
      </c>
      <c r="H11" s="5">
        <v>385</v>
      </c>
      <c r="I11" s="5">
        <f t="shared" si="0"/>
        <v>385</v>
      </c>
      <c r="J11" s="3" t="s">
        <v>153</v>
      </c>
      <c r="K11" s="3" t="s">
        <v>153</v>
      </c>
      <c r="L11" s="3" t="s">
        <v>153</v>
      </c>
      <c r="M11" s="3" t="s">
        <v>157</v>
      </c>
      <c r="N11" s="11"/>
    </row>
    <row r="12" spans="1:14" ht="35.15" customHeight="1">
      <c r="A12" s="16">
        <v>9</v>
      </c>
      <c r="B12" s="1" t="s">
        <v>101</v>
      </c>
      <c r="C12" s="3" t="s">
        <v>102</v>
      </c>
      <c r="D12" s="3" t="s">
        <v>103</v>
      </c>
      <c r="E12" s="3" t="s">
        <v>82</v>
      </c>
      <c r="F12" s="6">
        <v>9781524851163</v>
      </c>
      <c r="G12" s="5">
        <v>1</v>
      </c>
      <c r="H12" s="5">
        <v>315</v>
      </c>
      <c r="I12" s="5">
        <f t="shared" si="0"/>
        <v>315</v>
      </c>
      <c r="J12" s="3" t="s">
        <v>153</v>
      </c>
      <c r="K12" s="3" t="s">
        <v>153</v>
      </c>
      <c r="L12" s="3" t="s">
        <v>153</v>
      </c>
      <c r="M12" s="3" t="s">
        <v>157</v>
      </c>
      <c r="N12" s="11"/>
    </row>
    <row r="13" spans="1:14" ht="35.15" customHeight="1">
      <c r="A13" s="16">
        <v>10</v>
      </c>
      <c r="B13" s="1" t="s">
        <v>104</v>
      </c>
      <c r="C13" s="3" t="s">
        <v>105</v>
      </c>
      <c r="D13" s="3" t="s">
        <v>106</v>
      </c>
      <c r="E13" s="3" t="s">
        <v>82</v>
      </c>
      <c r="F13" s="6">
        <v>9780140563580</v>
      </c>
      <c r="G13" s="5">
        <v>1</v>
      </c>
      <c r="H13" s="5">
        <v>249</v>
      </c>
      <c r="I13" s="5">
        <f t="shared" si="0"/>
        <v>249</v>
      </c>
      <c r="J13" s="3" t="s">
        <v>153</v>
      </c>
      <c r="K13" s="3" t="s">
        <v>153</v>
      </c>
      <c r="L13" s="3" t="s">
        <v>153</v>
      </c>
      <c r="M13" s="3" t="s">
        <v>157</v>
      </c>
      <c r="N13" s="11"/>
    </row>
    <row r="14" spans="1:14" ht="35.15" customHeight="1">
      <c r="A14" s="16">
        <v>11</v>
      </c>
      <c r="B14" s="1" t="s">
        <v>107</v>
      </c>
      <c r="C14" s="3" t="s">
        <v>108</v>
      </c>
      <c r="D14" s="3" t="s">
        <v>109</v>
      </c>
      <c r="E14" s="3" t="s">
        <v>82</v>
      </c>
      <c r="F14" s="6">
        <v>9780593621028</v>
      </c>
      <c r="G14" s="5">
        <v>1</v>
      </c>
      <c r="H14" s="5">
        <v>249</v>
      </c>
      <c r="I14" s="5">
        <f t="shared" si="0"/>
        <v>249</v>
      </c>
      <c r="J14" s="3" t="s">
        <v>153</v>
      </c>
      <c r="K14" s="3" t="s">
        <v>153</v>
      </c>
      <c r="L14" s="3" t="s">
        <v>153</v>
      </c>
      <c r="M14" s="3" t="s">
        <v>157</v>
      </c>
      <c r="N14" s="11"/>
    </row>
    <row r="15" spans="1:14" ht="35.15" customHeight="1">
      <c r="A15" s="16">
        <v>12</v>
      </c>
      <c r="B15" s="1" t="s">
        <v>110</v>
      </c>
      <c r="C15" s="3" t="s">
        <v>111</v>
      </c>
      <c r="D15" s="3" t="s">
        <v>112</v>
      </c>
      <c r="E15" s="3" t="s">
        <v>82</v>
      </c>
      <c r="F15" s="6">
        <v>9781524790820</v>
      </c>
      <c r="G15" s="5">
        <v>1</v>
      </c>
      <c r="H15" s="5">
        <v>249</v>
      </c>
      <c r="I15" s="5">
        <f t="shared" si="0"/>
        <v>249</v>
      </c>
      <c r="J15" s="3" t="s">
        <v>153</v>
      </c>
      <c r="K15" s="3" t="s">
        <v>153</v>
      </c>
      <c r="L15" s="3" t="s">
        <v>153</v>
      </c>
      <c r="M15" s="3" t="s">
        <v>157</v>
      </c>
      <c r="N15" s="11"/>
    </row>
    <row r="16" spans="1:14" ht="35.15" customHeight="1">
      <c r="A16" s="16">
        <v>13</v>
      </c>
      <c r="B16" s="1" t="s">
        <v>113</v>
      </c>
      <c r="C16" s="3" t="s">
        <v>111</v>
      </c>
      <c r="D16" s="3" t="s">
        <v>112</v>
      </c>
      <c r="E16" s="3" t="s">
        <v>82</v>
      </c>
      <c r="F16" s="6">
        <v>9780451533463</v>
      </c>
      <c r="G16" s="5">
        <v>1</v>
      </c>
      <c r="H16" s="5">
        <v>315</v>
      </c>
      <c r="I16" s="5">
        <f t="shared" si="0"/>
        <v>315</v>
      </c>
      <c r="J16" s="3" t="s">
        <v>153</v>
      </c>
      <c r="K16" s="3" t="s">
        <v>153</v>
      </c>
      <c r="L16" s="3" t="s">
        <v>153</v>
      </c>
      <c r="M16" s="3" t="s">
        <v>157</v>
      </c>
      <c r="N16" s="11"/>
    </row>
    <row r="17" spans="1:14" ht="35.15" customHeight="1">
      <c r="A17" s="16">
        <v>14</v>
      </c>
      <c r="B17" s="1" t="s">
        <v>114</v>
      </c>
      <c r="C17" s="3" t="s">
        <v>115</v>
      </c>
      <c r="D17" s="3" t="s">
        <v>116</v>
      </c>
      <c r="E17" s="3" t="s">
        <v>82</v>
      </c>
      <c r="F17" s="6">
        <v>9780762462476</v>
      </c>
      <c r="G17" s="5">
        <v>1</v>
      </c>
      <c r="H17" s="5">
        <v>630</v>
      </c>
      <c r="I17" s="5">
        <f t="shared" si="0"/>
        <v>630</v>
      </c>
      <c r="J17" s="3" t="s">
        <v>153</v>
      </c>
      <c r="K17" s="3" t="s">
        <v>153</v>
      </c>
      <c r="L17" s="3" t="s">
        <v>153</v>
      </c>
      <c r="M17" s="3" t="s">
        <v>157</v>
      </c>
      <c r="N17" s="11"/>
    </row>
    <row r="18" spans="1:14" ht="35.15" customHeight="1">
      <c r="A18" s="16">
        <v>15</v>
      </c>
      <c r="B18" s="1" t="s">
        <v>117</v>
      </c>
      <c r="C18" s="3" t="s">
        <v>118</v>
      </c>
      <c r="D18" s="3" t="s">
        <v>119</v>
      </c>
      <c r="E18" s="3" t="s">
        <v>82</v>
      </c>
      <c r="F18" s="6">
        <v>9781773214054</v>
      </c>
      <c r="G18" s="5">
        <v>1</v>
      </c>
      <c r="H18" s="5">
        <v>350</v>
      </c>
      <c r="I18" s="5">
        <f t="shared" si="0"/>
        <v>350</v>
      </c>
      <c r="J18" s="3" t="s">
        <v>153</v>
      </c>
      <c r="K18" s="3" t="s">
        <v>153</v>
      </c>
      <c r="L18" s="3" t="s">
        <v>153</v>
      </c>
      <c r="M18" s="3" t="s">
        <v>157</v>
      </c>
      <c r="N18" s="11"/>
    </row>
    <row r="19" spans="1:14" ht="35.15" customHeight="1">
      <c r="A19" s="16">
        <v>16</v>
      </c>
      <c r="B19" s="1" t="s">
        <v>230</v>
      </c>
      <c r="C19" s="3" t="s">
        <v>120</v>
      </c>
      <c r="D19" s="3" t="s">
        <v>121</v>
      </c>
      <c r="E19" s="3" t="s">
        <v>82</v>
      </c>
      <c r="F19" s="6">
        <v>9781452173191</v>
      </c>
      <c r="G19" s="5">
        <v>1</v>
      </c>
      <c r="H19" s="5">
        <v>630</v>
      </c>
      <c r="I19" s="5">
        <f t="shared" si="0"/>
        <v>630</v>
      </c>
      <c r="J19" s="3" t="s">
        <v>153</v>
      </c>
      <c r="K19" s="3" t="s">
        <v>153</v>
      </c>
      <c r="L19" s="3" t="s">
        <v>153</v>
      </c>
      <c r="M19" s="3" t="s">
        <v>157</v>
      </c>
      <c r="N19" s="11"/>
    </row>
    <row r="20" spans="1:14" ht="35.15" customHeight="1">
      <c r="A20" s="16">
        <v>17</v>
      </c>
      <c r="B20" s="1" t="s">
        <v>122</v>
      </c>
      <c r="C20" s="3" t="s">
        <v>123</v>
      </c>
      <c r="D20" s="3" t="s">
        <v>124</v>
      </c>
      <c r="E20" s="3" t="s">
        <v>82</v>
      </c>
      <c r="F20" s="6">
        <v>9781536207316</v>
      </c>
      <c r="G20" s="5">
        <v>1</v>
      </c>
      <c r="H20" s="5">
        <v>595</v>
      </c>
      <c r="I20" s="5">
        <f t="shared" si="0"/>
        <v>595</v>
      </c>
      <c r="J20" s="3" t="s">
        <v>153</v>
      </c>
      <c r="K20" s="3" t="s">
        <v>153</v>
      </c>
      <c r="L20" s="3" t="s">
        <v>153</v>
      </c>
      <c r="M20" s="3" t="s">
        <v>157</v>
      </c>
      <c r="N20" s="11"/>
    </row>
    <row r="21" spans="1:14" ht="35.15" customHeight="1">
      <c r="A21" s="16">
        <v>18</v>
      </c>
      <c r="B21" s="1" t="s">
        <v>125</v>
      </c>
      <c r="C21" s="3" t="s">
        <v>126</v>
      </c>
      <c r="D21" s="3" t="s">
        <v>127</v>
      </c>
      <c r="E21" s="3" t="s">
        <v>82</v>
      </c>
      <c r="F21" s="6">
        <v>9781419742248</v>
      </c>
      <c r="G21" s="5">
        <v>1</v>
      </c>
      <c r="H21" s="5">
        <v>595</v>
      </c>
      <c r="I21" s="5">
        <f t="shared" si="0"/>
        <v>595</v>
      </c>
      <c r="J21" s="3" t="s">
        <v>153</v>
      </c>
      <c r="K21" s="3" t="s">
        <v>153</v>
      </c>
      <c r="L21" s="3" t="s">
        <v>153</v>
      </c>
      <c r="M21" s="3" t="s">
        <v>157</v>
      </c>
      <c r="N21" s="11"/>
    </row>
    <row r="22" spans="1:14" ht="35.15" customHeight="1">
      <c r="A22" s="16">
        <v>19</v>
      </c>
      <c r="B22" s="1" t="s">
        <v>128</v>
      </c>
      <c r="C22" s="3" t="s">
        <v>129</v>
      </c>
      <c r="D22" s="3" t="s">
        <v>130</v>
      </c>
      <c r="E22" s="3" t="s">
        <v>82</v>
      </c>
      <c r="F22" s="6">
        <v>9780140559040</v>
      </c>
      <c r="G22" s="5">
        <v>1</v>
      </c>
      <c r="H22" s="5">
        <v>315</v>
      </c>
      <c r="I22" s="5">
        <f t="shared" si="0"/>
        <v>315</v>
      </c>
      <c r="J22" s="3" t="s">
        <v>153</v>
      </c>
      <c r="K22" s="3" t="s">
        <v>153</v>
      </c>
      <c r="L22" s="3" t="s">
        <v>153</v>
      </c>
      <c r="M22" s="3" t="s">
        <v>157</v>
      </c>
      <c r="N22" s="11"/>
    </row>
    <row r="23" spans="1:14" ht="35.15" customHeight="1">
      <c r="A23" s="16">
        <v>20</v>
      </c>
      <c r="B23" s="1" t="s">
        <v>131</v>
      </c>
      <c r="C23" s="3" t="s">
        <v>132</v>
      </c>
      <c r="D23" s="3" t="s">
        <v>133</v>
      </c>
      <c r="E23" s="3" t="s">
        <v>82</v>
      </c>
      <c r="F23" s="6">
        <v>9781423109617</v>
      </c>
      <c r="G23" s="5">
        <v>1</v>
      </c>
      <c r="H23" s="5">
        <v>350</v>
      </c>
      <c r="I23" s="5">
        <f t="shared" si="0"/>
        <v>350</v>
      </c>
      <c r="J23" s="3" t="s">
        <v>153</v>
      </c>
      <c r="K23" s="3" t="s">
        <v>153</v>
      </c>
      <c r="L23" s="3" t="s">
        <v>153</v>
      </c>
      <c r="M23" s="3" t="s">
        <v>157</v>
      </c>
      <c r="N23" s="11"/>
    </row>
    <row r="24" spans="1:14" ht="35.15" customHeight="1">
      <c r="A24" s="16">
        <v>21</v>
      </c>
      <c r="B24" s="1" t="s">
        <v>134</v>
      </c>
      <c r="C24" s="3" t="s">
        <v>135</v>
      </c>
      <c r="D24" s="3" t="s">
        <v>136</v>
      </c>
      <c r="E24" s="3" t="s">
        <v>82</v>
      </c>
      <c r="F24" s="6">
        <v>9780316042659</v>
      </c>
      <c r="G24" s="5">
        <v>1</v>
      </c>
      <c r="H24" s="5">
        <v>455</v>
      </c>
      <c r="I24" s="5">
        <f t="shared" si="0"/>
        <v>455</v>
      </c>
      <c r="J24" s="3" t="s">
        <v>153</v>
      </c>
      <c r="K24" s="3" t="s">
        <v>153</v>
      </c>
      <c r="L24" s="3" t="s">
        <v>153</v>
      </c>
      <c r="M24" s="3" t="s">
        <v>157</v>
      </c>
      <c r="N24" s="11"/>
    </row>
    <row r="25" spans="1:14" ht="35.15" customHeight="1">
      <c r="A25" s="16">
        <v>22</v>
      </c>
      <c r="B25" s="1" t="s">
        <v>137</v>
      </c>
      <c r="C25" s="3" t="s">
        <v>138</v>
      </c>
      <c r="D25" s="3" t="s">
        <v>139</v>
      </c>
      <c r="E25" s="3" t="s">
        <v>82</v>
      </c>
      <c r="F25" s="6">
        <v>9780688164249</v>
      </c>
      <c r="G25" s="5">
        <v>2</v>
      </c>
      <c r="H25" s="5">
        <v>315</v>
      </c>
      <c r="I25" s="5">
        <f t="shared" si="0"/>
        <v>630</v>
      </c>
      <c r="J25" s="3" t="s">
        <v>153</v>
      </c>
      <c r="K25" s="3" t="s">
        <v>153</v>
      </c>
      <c r="L25" s="3" t="s">
        <v>153</v>
      </c>
      <c r="M25" s="3" t="s">
        <v>157</v>
      </c>
      <c r="N25" s="11"/>
    </row>
    <row r="26" spans="1:14" ht="35.15" customHeight="1">
      <c r="A26" s="16">
        <v>23</v>
      </c>
      <c r="B26" s="1" t="s">
        <v>140</v>
      </c>
      <c r="C26" s="3" t="s">
        <v>141</v>
      </c>
      <c r="D26" s="3" t="s">
        <v>130</v>
      </c>
      <c r="E26" s="3" t="s">
        <v>82</v>
      </c>
      <c r="F26" s="6">
        <v>9780140564877</v>
      </c>
      <c r="G26" s="5">
        <v>2</v>
      </c>
      <c r="H26" s="5">
        <v>280</v>
      </c>
      <c r="I26" s="5">
        <f t="shared" si="0"/>
        <v>560</v>
      </c>
      <c r="J26" s="3" t="s">
        <v>153</v>
      </c>
      <c r="K26" s="3" t="s">
        <v>153</v>
      </c>
      <c r="L26" s="3" t="s">
        <v>153</v>
      </c>
      <c r="M26" s="3" t="s">
        <v>157</v>
      </c>
      <c r="N26" s="11"/>
    </row>
    <row r="27" spans="1:14" ht="35.15" customHeight="1">
      <c r="A27" s="16">
        <v>24</v>
      </c>
      <c r="B27" s="1" t="s">
        <v>142</v>
      </c>
      <c r="C27" s="3" t="s">
        <v>143</v>
      </c>
      <c r="D27" s="3" t="s">
        <v>130</v>
      </c>
      <c r="E27" s="3" t="s">
        <v>91</v>
      </c>
      <c r="F27" s="6">
        <v>9780141331591</v>
      </c>
      <c r="G27" s="5">
        <v>1</v>
      </c>
      <c r="H27" s="5">
        <v>420</v>
      </c>
      <c r="I27" s="5">
        <f t="shared" si="0"/>
        <v>420</v>
      </c>
      <c r="J27" s="3" t="s">
        <v>153</v>
      </c>
      <c r="K27" s="3" t="s">
        <v>153</v>
      </c>
      <c r="L27" s="3" t="s">
        <v>153</v>
      </c>
      <c r="M27" s="3" t="s">
        <v>157</v>
      </c>
      <c r="N27" s="11"/>
    </row>
    <row r="28" spans="1:14" ht="35.15" customHeight="1">
      <c r="A28" s="16">
        <v>25</v>
      </c>
      <c r="B28" s="1" t="s">
        <v>144</v>
      </c>
      <c r="C28" s="3" t="s">
        <v>145</v>
      </c>
      <c r="D28" s="3" t="s">
        <v>146</v>
      </c>
      <c r="E28" s="3" t="s">
        <v>82</v>
      </c>
      <c r="F28" s="6">
        <v>9780648728757</v>
      </c>
      <c r="G28" s="5">
        <v>1</v>
      </c>
      <c r="H28" s="5">
        <v>595</v>
      </c>
      <c r="I28" s="5">
        <f t="shared" si="0"/>
        <v>595</v>
      </c>
      <c r="J28" s="3" t="s">
        <v>153</v>
      </c>
      <c r="K28" s="3" t="s">
        <v>153</v>
      </c>
      <c r="L28" s="3" t="s">
        <v>153</v>
      </c>
      <c r="M28" s="3" t="s">
        <v>157</v>
      </c>
      <c r="N28" s="11"/>
    </row>
    <row r="29" spans="1:14" ht="34">
      <c r="A29" s="16">
        <v>26</v>
      </c>
      <c r="B29" s="1" t="s">
        <v>147</v>
      </c>
      <c r="C29" s="3" t="s">
        <v>148</v>
      </c>
      <c r="D29" s="3" t="s">
        <v>149</v>
      </c>
      <c r="E29" s="3" t="s">
        <v>82</v>
      </c>
      <c r="F29" s="6">
        <v>9780711259041</v>
      </c>
      <c r="G29" s="5">
        <v>2</v>
      </c>
      <c r="H29" s="5">
        <v>560</v>
      </c>
      <c r="I29" s="5">
        <f t="shared" si="0"/>
        <v>1120</v>
      </c>
      <c r="J29" s="3" t="s">
        <v>153</v>
      </c>
      <c r="K29" s="3" t="s">
        <v>153</v>
      </c>
      <c r="L29" s="3" t="s">
        <v>153</v>
      </c>
      <c r="M29" s="3" t="s">
        <v>157</v>
      </c>
      <c r="N29" s="11"/>
    </row>
    <row r="30" spans="1:14" ht="35.15" customHeight="1">
      <c r="A30" s="16">
        <v>27</v>
      </c>
      <c r="B30" s="1" t="s">
        <v>150</v>
      </c>
      <c r="C30" s="3" t="s">
        <v>151</v>
      </c>
      <c r="D30" s="3" t="s">
        <v>152</v>
      </c>
      <c r="E30" s="3" t="s">
        <v>82</v>
      </c>
      <c r="F30" s="6">
        <v>9789811108389</v>
      </c>
      <c r="G30" s="5">
        <v>1</v>
      </c>
      <c r="H30" s="5">
        <v>1000</v>
      </c>
      <c r="I30" s="5">
        <f t="shared" si="0"/>
        <v>1000</v>
      </c>
      <c r="J30" s="3" t="s">
        <v>156</v>
      </c>
      <c r="K30" s="3" t="s">
        <v>153</v>
      </c>
      <c r="L30" s="3" t="s">
        <v>153</v>
      </c>
      <c r="M30" s="3" t="s">
        <v>157</v>
      </c>
      <c r="N30" s="17">
        <f>SUM(I4:I30)</f>
        <v>17639</v>
      </c>
    </row>
    <row r="31" spans="1:14" s="2" customFormat="1" ht="35.15" customHeight="1">
      <c r="A31" s="16">
        <v>28</v>
      </c>
      <c r="B31" s="18" t="s">
        <v>44</v>
      </c>
      <c r="C31" s="3" t="s">
        <v>45</v>
      </c>
      <c r="D31" s="3" t="s">
        <v>46</v>
      </c>
      <c r="E31" s="3" t="s">
        <v>17</v>
      </c>
      <c r="F31" s="6">
        <v>9789864434756</v>
      </c>
      <c r="G31" s="5">
        <v>2</v>
      </c>
      <c r="H31" s="5">
        <v>320</v>
      </c>
      <c r="I31" s="5">
        <f t="shared" si="0"/>
        <v>640</v>
      </c>
      <c r="J31" s="3" t="s">
        <v>162</v>
      </c>
      <c r="K31" s="3" t="s">
        <v>162</v>
      </c>
      <c r="L31" s="3" t="s">
        <v>216</v>
      </c>
      <c r="M31" s="3" t="s">
        <v>79</v>
      </c>
      <c r="N31" s="11"/>
    </row>
    <row r="32" spans="1:14" s="2" customFormat="1" ht="35.15" customHeight="1">
      <c r="A32" s="16">
        <v>29</v>
      </c>
      <c r="B32" s="1" t="s">
        <v>158</v>
      </c>
      <c r="C32" s="3" t="s">
        <v>222</v>
      </c>
      <c r="D32" s="3" t="s">
        <v>159</v>
      </c>
      <c r="E32" s="3" t="s">
        <v>160</v>
      </c>
      <c r="F32" s="19" t="s">
        <v>161</v>
      </c>
      <c r="G32" s="5">
        <v>1</v>
      </c>
      <c r="H32" s="5">
        <v>260</v>
      </c>
      <c r="I32" s="5">
        <f t="shared" si="0"/>
        <v>260</v>
      </c>
      <c r="J32" s="3" t="s">
        <v>162</v>
      </c>
      <c r="K32" s="3" t="s">
        <v>162</v>
      </c>
      <c r="L32" s="3" t="s">
        <v>163</v>
      </c>
      <c r="M32" s="3" t="s">
        <v>164</v>
      </c>
      <c r="N32" s="11"/>
    </row>
    <row r="33" spans="1:14" s="2" customFormat="1" ht="35.15" customHeight="1">
      <c r="A33" s="16">
        <v>30</v>
      </c>
      <c r="B33" s="1" t="s">
        <v>165</v>
      </c>
      <c r="C33" s="3" t="s">
        <v>223</v>
      </c>
      <c r="D33" s="3" t="s">
        <v>166</v>
      </c>
      <c r="E33" s="3" t="s">
        <v>160</v>
      </c>
      <c r="F33" s="19" t="s">
        <v>167</v>
      </c>
      <c r="G33" s="5">
        <v>1</v>
      </c>
      <c r="H33" s="5">
        <v>450</v>
      </c>
      <c r="I33" s="5">
        <f t="shared" si="0"/>
        <v>450</v>
      </c>
      <c r="J33" s="3" t="s">
        <v>162</v>
      </c>
      <c r="K33" s="3" t="s">
        <v>162</v>
      </c>
      <c r="L33" s="3" t="s">
        <v>163</v>
      </c>
      <c r="M33" s="3" t="s">
        <v>164</v>
      </c>
      <c r="N33" s="11"/>
    </row>
    <row r="34" spans="1:14" s="2" customFormat="1" ht="35.15" customHeight="1">
      <c r="A34" s="16">
        <v>31</v>
      </c>
      <c r="B34" s="1" t="s">
        <v>168</v>
      </c>
      <c r="C34" s="3" t="s">
        <v>224</v>
      </c>
      <c r="D34" s="3" t="s">
        <v>169</v>
      </c>
      <c r="E34" s="3" t="s">
        <v>160</v>
      </c>
      <c r="F34" s="19" t="s">
        <v>170</v>
      </c>
      <c r="G34" s="5">
        <v>1</v>
      </c>
      <c r="H34" s="5">
        <v>399</v>
      </c>
      <c r="I34" s="5">
        <f t="shared" si="0"/>
        <v>399</v>
      </c>
      <c r="J34" s="3" t="s">
        <v>162</v>
      </c>
      <c r="K34" s="3" t="s">
        <v>162</v>
      </c>
      <c r="L34" s="3" t="s">
        <v>163</v>
      </c>
      <c r="M34" s="3" t="s">
        <v>164</v>
      </c>
      <c r="N34" s="11"/>
    </row>
    <row r="35" spans="1:14" s="2" customFormat="1" ht="34">
      <c r="A35" s="16">
        <v>32</v>
      </c>
      <c r="B35" s="1" t="s">
        <v>171</v>
      </c>
      <c r="C35" s="3" t="s">
        <v>225</v>
      </c>
      <c r="D35" s="3" t="s">
        <v>172</v>
      </c>
      <c r="E35" s="3" t="s">
        <v>160</v>
      </c>
      <c r="F35" s="19" t="s">
        <v>173</v>
      </c>
      <c r="G35" s="5">
        <v>1</v>
      </c>
      <c r="H35" s="5">
        <v>460</v>
      </c>
      <c r="I35" s="5">
        <f t="shared" si="0"/>
        <v>460</v>
      </c>
      <c r="J35" s="3" t="s">
        <v>162</v>
      </c>
      <c r="K35" s="3" t="s">
        <v>162</v>
      </c>
      <c r="L35" s="3" t="s">
        <v>163</v>
      </c>
      <c r="M35" s="3" t="s">
        <v>164</v>
      </c>
      <c r="N35" s="11"/>
    </row>
    <row r="36" spans="1:14" s="2" customFormat="1" ht="34">
      <c r="A36" s="16">
        <v>33</v>
      </c>
      <c r="B36" s="1" t="s">
        <v>174</v>
      </c>
      <c r="C36" s="3" t="s">
        <v>226</v>
      </c>
      <c r="D36" s="3" t="s">
        <v>175</v>
      </c>
      <c r="E36" s="3" t="s">
        <v>160</v>
      </c>
      <c r="F36" s="19" t="s">
        <v>176</v>
      </c>
      <c r="G36" s="5">
        <v>1</v>
      </c>
      <c r="H36" s="5">
        <v>580</v>
      </c>
      <c r="I36" s="5">
        <f t="shared" si="0"/>
        <v>580</v>
      </c>
      <c r="J36" s="3" t="s">
        <v>162</v>
      </c>
      <c r="K36" s="3" t="s">
        <v>162</v>
      </c>
      <c r="L36" s="3" t="s">
        <v>163</v>
      </c>
      <c r="M36" s="3" t="s">
        <v>164</v>
      </c>
      <c r="N36" s="11"/>
    </row>
    <row r="37" spans="1:14" s="2" customFormat="1" ht="68">
      <c r="A37" s="16">
        <v>34</v>
      </c>
      <c r="B37" s="1" t="s">
        <v>177</v>
      </c>
      <c r="C37" s="3" t="s">
        <v>227</v>
      </c>
      <c r="D37" s="3" t="s">
        <v>178</v>
      </c>
      <c r="E37" s="3" t="s">
        <v>160</v>
      </c>
      <c r="F37" s="19" t="s">
        <v>179</v>
      </c>
      <c r="G37" s="5">
        <v>1</v>
      </c>
      <c r="H37" s="5">
        <v>880</v>
      </c>
      <c r="I37" s="5">
        <f t="shared" si="0"/>
        <v>880</v>
      </c>
      <c r="J37" s="3" t="s">
        <v>162</v>
      </c>
      <c r="K37" s="3" t="s">
        <v>162</v>
      </c>
      <c r="L37" s="3" t="s">
        <v>163</v>
      </c>
      <c r="M37" s="3" t="s">
        <v>164</v>
      </c>
      <c r="N37" s="11"/>
    </row>
    <row r="38" spans="1:14" s="2" customFormat="1" ht="35.15" customHeight="1">
      <c r="A38" s="16">
        <v>35</v>
      </c>
      <c r="B38" s="1" t="s">
        <v>180</v>
      </c>
      <c r="C38" s="3" t="s">
        <v>228</v>
      </c>
      <c r="D38" s="3" t="s">
        <v>181</v>
      </c>
      <c r="E38" s="3" t="s">
        <v>160</v>
      </c>
      <c r="F38" s="19" t="s">
        <v>182</v>
      </c>
      <c r="G38" s="5">
        <v>1</v>
      </c>
      <c r="H38" s="5">
        <v>600</v>
      </c>
      <c r="I38" s="5">
        <f t="shared" si="0"/>
        <v>600</v>
      </c>
      <c r="J38" s="3" t="s">
        <v>162</v>
      </c>
      <c r="K38" s="3" t="s">
        <v>162</v>
      </c>
      <c r="L38" s="3" t="s">
        <v>163</v>
      </c>
      <c r="M38" s="3" t="s">
        <v>164</v>
      </c>
      <c r="N38" s="11"/>
    </row>
    <row r="39" spans="1:14" s="2" customFormat="1" ht="35.15" customHeight="1">
      <c r="A39" s="16">
        <v>36</v>
      </c>
      <c r="B39" s="18" t="s">
        <v>73</v>
      </c>
      <c r="C39" s="3" t="s">
        <v>183</v>
      </c>
      <c r="D39" s="3" t="s">
        <v>69</v>
      </c>
      <c r="E39" s="3" t="s">
        <v>70</v>
      </c>
      <c r="F39" s="6">
        <v>9863127353</v>
      </c>
      <c r="G39" s="5">
        <v>1</v>
      </c>
      <c r="H39" s="5">
        <v>630</v>
      </c>
      <c r="I39" s="5">
        <f t="shared" si="0"/>
        <v>630</v>
      </c>
      <c r="J39" s="3" t="s">
        <v>162</v>
      </c>
      <c r="K39" s="3" t="s">
        <v>162</v>
      </c>
      <c r="L39" s="3" t="s">
        <v>163</v>
      </c>
      <c r="M39" s="3" t="s">
        <v>79</v>
      </c>
      <c r="N39" s="11"/>
    </row>
    <row r="40" spans="1:14" s="2" customFormat="1" ht="35.15" customHeight="1">
      <c r="A40" s="16">
        <v>37</v>
      </c>
      <c r="B40" s="18" t="s">
        <v>71</v>
      </c>
      <c r="C40" s="3" t="s">
        <v>184</v>
      </c>
      <c r="D40" s="3" t="s">
        <v>72</v>
      </c>
      <c r="E40" s="3" t="s">
        <v>17</v>
      </c>
      <c r="F40" s="6">
        <v>9789863127352</v>
      </c>
      <c r="G40" s="5">
        <v>1</v>
      </c>
      <c r="H40" s="5">
        <v>630</v>
      </c>
      <c r="I40" s="5">
        <f t="shared" si="0"/>
        <v>630</v>
      </c>
      <c r="J40" s="3" t="s">
        <v>162</v>
      </c>
      <c r="K40" s="3" t="s">
        <v>162</v>
      </c>
      <c r="L40" s="3" t="s">
        <v>163</v>
      </c>
      <c r="M40" s="3" t="s">
        <v>79</v>
      </c>
      <c r="N40" s="11"/>
    </row>
    <row r="41" spans="1:14" s="2" customFormat="1" ht="35.15" customHeight="1">
      <c r="A41" s="16">
        <v>38</v>
      </c>
      <c r="B41" s="18" t="s">
        <v>74</v>
      </c>
      <c r="C41" s="3" t="s">
        <v>185</v>
      </c>
      <c r="D41" s="3" t="s">
        <v>75</v>
      </c>
      <c r="E41" s="3" t="s">
        <v>17</v>
      </c>
      <c r="F41" s="6">
        <v>9789863126799</v>
      </c>
      <c r="G41" s="5">
        <v>1</v>
      </c>
      <c r="H41" s="5">
        <v>880</v>
      </c>
      <c r="I41" s="5">
        <f t="shared" si="0"/>
        <v>880</v>
      </c>
      <c r="J41" s="3" t="s">
        <v>162</v>
      </c>
      <c r="K41" s="3" t="s">
        <v>162</v>
      </c>
      <c r="L41" s="3" t="s">
        <v>163</v>
      </c>
      <c r="M41" s="3" t="s">
        <v>79</v>
      </c>
      <c r="N41" s="11"/>
    </row>
    <row r="42" spans="1:14" s="2" customFormat="1" ht="35.15" customHeight="1">
      <c r="A42" s="16">
        <v>39</v>
      </c>
      <c r="B42" s="18" t="s">
        <v>76</v>
      </c>
      <c r="C42" s="3" t="s">
        <v>186</v>
      </c>
      <c r="D42" s="3" t="s">
        <v>78</v>
      </c>
      <c r="E42" s="3" t="s">
        <v>70</v>
      </c>
      <c r="F42" s="6" t="s">
        <v>77</v>
      </c>
      <c r="G42" s="5">
        <v>1</v>
      </c>
      <c r="H42" s="5">
        <v>720</v>
      </c>
      <c r="I42" s="5">
        <f t="shared" si="0"/>
        <v>720</v>
      </c>
      <c r="J42" s="3" t="s">
        <v>162</v>
      </c>
      <c r="K42" s="3" t="s">
        <v>162</v>
      </c>
      <c r="L42" s="3" t="s">
        <v>163</v>
      </c>
      <c r="M42" s="3" t="s">
        <v>79</v>
      </c>
      <c r="N42" s="17">
        <f>SUM(I31:I42)</f>
        <v>7129</v>
      </c>
    </row>
    <row r="43" spans="1:14" s="2" customFormat="1" ht="35.15" customHeight="1">
      <c r="A43" s="16">
        <v>40</v>
      </c>
      <c r="B43" s="1" t="s">
        <v>29</v>
      </c>
      <c r="C43" s="3" t="s">
        <v>27</v>
      </c>
      <c r="D43" s="3" t="s">
        <v>26</v>
      </c>
      <c r="E43" s="3" t="s">
        <v>17</v>
      </c>
      <c r="F43" s="6">
        <v>9789863842729</v>
      </c>
      <c r="G43" s="5">
        <v>3</v>
      </c>
      <c r="H43" s="5">
        <v>4060</v>
      </c>
      <c r="I43" s="5">
        <f t="shared" si="0"/>
        <v>12180</v>
      </c>
      <c r="J43" s="3" t="s">
        <v>163</v>
      </c>
      <c r="K43" s="3" t="s">
        <v>162</v>
      </c>
      <c r="L43" s="3" t="s">
        <v>162</v>
      </c>
      <c r="M43" s="3" t="s">
        <v>80</v>
      </c>
      <c r="N43" s="11"/>
    </row>
    <row r="44" spans="1:14" s="2" customFormat="1" ht="35.15" customHeight="1">
      <c r="A44" s="16">
        <v>41</v>
      </c>
      <c r="B44" s="1" t="s">
        <v>28</v>
      </c>
      <c r="C44" s="3" t="s">
        <v>30</v>
      </c>
      <c r="D44" s="7" t="s">
        <v>23</v>
      </c>
      <c r="E44" s="3" t="s">
        <v>17</v>
      </c>
      <c r="F44" s="6">
        <v>9789869201384</v>
      </c>
      <c r="G44" s="5">
        <v>5</v>
      </c>
      <c r="H44" s="5">
        <v>3096</v>
      </c>
      <c r="I44" s="5">
        <f t="shared" si="0"/>
        <v>15480</v>
      </c>
      <c r="J44" s="3" t="s">
        <v>163</v>
      </c>
      <c r="K44" s="3" t="s">
        <v>162</v>
      </c>
      <c r="L44" s="3" t="s">
        <v>162</v>
      </c>
      <c r="M44" s="3" t="s">
        <v>80</v>
      </c>
      <c r="N44" s="11"/>
    </row>
    <row r="45" spans="1:14" s="2" customFormat="1" ht="51">
      <c r="A45" s="16">
        <v>42</v>
      </c>
      <c r="B45" s="1" t="s">
        <v>33</v>
      </c>
      <c r="C45" s="3" t="s">
        <v>35</v>
      </c>
      <c r="D45" s="3" t="s">
        <v>34</v>
      </c>
      <c r="E45" s="3" t="s">
        <v>17</v>
      </c>
      <c r="F45" s="6">
        <v>9789865837891</v>
      </c>
      <c r="G45" s="5">
        <v>3</v>
      </c>
      <c r="H45" s="5">
        <v>1140</v>
      </c>
      <c r="I45" s="5">
        <f t="shared" si="0"/>
        <v>3420</v>
      </c>
      <c r="J45" s="3" t="s">
        <v>163</v>
      </c>
      <c r="K45" s="3" t="s">
        <v>162</v>
      </c>
      <c r="L45" s="3" t="s">
        <v>162</v>
      </c>
      <c r="M45" s="3" t="s">
        <v>80</v>
      </c>
      <c r="N45" s="11"/>
    </row>
    <row r="46" spans="1:14" s="2" customFormat="1" ht="35.15" customHeight="1">
      <c r="A46" s="16">
        <v>43</v>
      </c>
      <c r="B46" s="1" t="s">
        <v>36</v>
      </c>
      <c r="C46" s="3" t="s">
        <v>35</v>
      </c>
      <c r="D46" s="3" t="s">
        <v>34</v>
      </c>
      <c r="E46" s="3" t="s">
        <v>17</v>
      </c>
      <c r="F46" s="6">
        <v>9789865837785</v>
      </c>
      <c r="G46" s="5">
        <v>2</v>
      </c>
      <c r="H46" s="5">
        <v>1750</v>
      </c>
      <c r="I46" s="5">
        <f t="shared" si="0"/>
        <v>3500</v>
      </c>
      <c r="J46" s="3" t="s">
        <v>163</v>
      </c>
      <c r="K46" s="3" t="s">
        <v>162</v>
      </c>
      <c r="L46" s="3" t="s">
        <v>162</v>
      </c>
      <c r="M46" s="3" t="s">
        <v>80</v>
      </c>
      <c r="N46" s="11"/>
    </row>
    <row r="47" spans="1:14" s="2" customFormat="1" ht="51">
      <c r="A47" s="16">
        <v>44</v>
      </c>
      <c r="B47" s="1" t="s">
        <v>40</v>
      </c>
      <c r="C47" s="3" t="s">
        <v>41</v>
      </c>
      <c r="D47" s="3" t="s">
        <v>22</v>
      </c>
      <c r="E47" s="3" t="s">
        <v>17</v>
      </c>
      <c r="F47" s="6">
        <v>9789869544269</v>
      </c>
      <c r="G47" s="5">
        <v>2</v>
      </c>
      <c r="H47" s="5">
        <v>1200</v>
      </c>
      <c r="I47" s="5">
        <f t="shared" si="0"/>
        <v>2400</v>
      </c>
      <c r="J47" s="3" t="s">
        <v>163</v>
      </c>
      <c r="K47" s="3" t="s">
        <v>162</v>
      </c>
      <c r="L47" s="3" t="s">
        <v>162</v>
      </c>
      <c r="M47" s="3" t="s">
        <v>80</v>
      </c>
      <c r="N47" s="11"/>
    </row>
    <row r="48" spans="1:14" s="2" customFormat="1" ht="51">
      <c r="A48" s="16">
        <v>45</v>
      </c>
      <c r="B48" s="1" t="s">
        <v>42</v>
      </c>
      <c r="C48" s="3" t="s">
        <v>43</v>
      </c>
      <c r="D48" s="3" t="s">
        <v>16</v>
      </c>
      <c r="E48" s="3" t="s">
        <v>17</v>
      </c>
      <c r="F48" s="6">
        <v>4713510949719</v>
      </c>
      <c r="G48" s="5">
        <v>1</v>
      </c>
      <c r="H48" s="5">
        <v>1198</v>
      </c>
      <c r="I48" s="5">
        <f t="shared" si="0"/>
        <v>1198</v>
      </c>
      <c r="J48" s="3" t="s">
        <v>163</v>
      </c>
      <c r="K48" s="3" t="s">
        <v>162</v>
      </c>
      <c r="L48" s="3" t="s">
        <v>162</v>
      </c>
      <c r="M48" s="3" t="s">
        <v>80</v>
      </c>
      <c r="N48" s="11"/>
    </row>
    <row r="49" spans="1:14" s="2" customFormat="1" ht="35.15" customHeight="1">
      <c r="A49" s="16">
        <v>46</v>
      </c>
      <c r="B49" s="1" t="s">
        <v>52</v>
      </c>
      <c r="C49" s="3" t="s">
        <v>53</v>
      </c>
      <c r="D49" s="3" t="s">
        <v>54</v>
      </c>
      <c r="E49" s="3" t="s">
        <v>17</v>
      </c>
      <c r="F49" s="6">
        <v>4719025010326</v>
      </c>
      <c r="G49" s="5">
        <v>5</v>
      </c>
      <c r="H49" s="5">
        <v>700</v>
      </c>
      <c r="I49" s="5">
        <f t="shared" si="0"/>
        <v>3500</v>
      </c>
      <c r="J49" s="3" t="s">
        <v>163</v>
      </c>
      <c r="K49" s="3" t="s">
        <v>162</v>
      </c>
      <c r="L49" s="3" t="s">
        <v>162</v>
      </c>
      <c r="M49" s="3" t="s">
        <v>80</v>
      </c>
      <c r="N49" s="11"/>
    </row>
    <row r="50" spans="1:14" s="2" customFormat="1" ht="35.15" customHeight="1">
      <c r="A50" s="16">
        <v>47</v>
      </c>
      <c r="B50" s="18" t="s">
        <v>220</v>
      </c>
      <c r="C50" s="3" t="s">
        <v>51</v>
      </c>
      <c r="D50" s="3" t="s">
        <v>48</v>
      </c>
      <c r="E50" s="3" t="s">
        <v>17</v>
      </c>
      <c r="F50" s="6">
        <v>4712909720458</v>
      </c>
      <c r="G50" s="5">
        <v>1</v>
      </c>
      <c r="H50" s="5">
        <v>2640</v>
      </c>
      <c r="I50" s="5">
        <f t="shared" si="0"/>
        <v>2640</v>
      </c>
      <c r="J50" s="3" t="s">
        <v>162</v>
      </c>
      <c r="K50" s="3" t="s">
        <v>162</v>
      </c>
      <c r="L50" s="3" t="s">
        <v>162</v>
      </c>
      <c r="M50" s="3" t="s">
        <v>80</v>
      </c>
      <c r="N50" s="11"/>
    </row>
    <row r="51" spans="1:14" s="2" customFormat="1" ht="35.15" customHeight="1">
      <c r="A51" s="16">
        <v>48</v>
      </c>
      <c r="B51" s="1" t="s">
        <v>187</v>
      </c>
      <c r="C51" s="3"/>
      <c r="D51" s="3" t="s">
        <v>188</v>
      </c>
      <c r="E51" s="3" t="s">
        <v>160</v>
      </c>
      <c r="F51" s="8">
        <v>4710415386038</v>
      </c>
      <c r="G51" s="5">
        <v>1</v>
      </c>
      <c r="H51" s="5">
        <v>2100</v>
      </c>
      <c r="I51" s="5">
        <f t="shared" si="0"/>
        <v>2100</v>
      </c>
      <c r="J51" s="3" t="s">
        <v>163</v>
      </c>
      <c r="K51" s="3" t="s">
        <v>162</v>
      </c>
      <c r="L51" s="3" t="s">
        <v>162</v>
      </c>
      <c r="M51" s="3" t="s">
        <v>80</v>
      </c>
      <c r="N51" s="11"/>
    </row>
    <row r="52" spans="1:14" s="2" customFormat="1" ht="35.15" customHeight="1">
      <c r="A52" s="16">
        <v>49</v>
      </c>
      <c r="B52" s="1" t="s">
        <v>206</v>
      </c>
      <c r="C52" s="3" t="s">
        <v>207</v>
      </c>
      <c r="D52" s="3" t="s">
        <v>208</v>
      </c>
      <c r="E52" s="3" t="s">
        <v>160</v>
      </c>
      <c r="F52" s="8">
        <v>9789867086051</v>
      </c>
      <c r="G52" s="5">
        <v>1</v>
      </c>
      <c r="H52" s="5">
        <v>2800</v>
      </c>
      <c r="I52" s="5">
        <f t="shared" si="0"/>
        <v>2800</v>
      </c>
      <c r="J52" s="3" t="s">
        <v>163</v>
      </c>
      <c r="K52" s="3" t="s">
        <v>163</v>
      </c>
      <c r="L52" s="3" t="s">
        <v>162</v>
      </c>
      <c r="M52" s="3" t="s">
        <v>80</v>
      </c>
      <c r="N52" s="11"/>
    </row>
    <row r="53" spans="1:14" ht="35.15" customHeight="1">
      <c r="A53" s="16">
        <v>50</v>
      </c>
      <c r="B53" s="1" t="s">
        <v>209</v>
      </c>
      <c r="C53" s="3" t="s">
        <v>210</v>
      </c>
      <c r="D53" s="3" t="s">
        <v>211</v>
      </c>
      <c r="E53" s="3" t="s">
        <v>160</v>
      </c>
      <c r="F53" s="8">
        <v>4713269120469</v>
      </c>
      <c r="G53" s="5">
        <v>1</v>
      </c>
      <c r="H53" s="5">
        <v>3500</v>
      </c>
      <c r="I53" s="5">
        <f t="shared" si="0"/>
        <v>3500</v>
      </c>
      <c r="J53" s="3" t="s">
        <v>163</v>
      </c>
      <c r="K53" s="3" t="s">
        <v>162</v>
      </c>
      <c r="L53" s="3" t="s">
        <v>162</v>
      </c>
      <c r="M53" s="3" t="s">
        <v>80</v>
      </c>
      <c r="N53" s="11"/>
    </row>
    <row r="54" spans="1:14" s="2" customFormat="1" ht="35.15" customHeight="1">
      <c r="A54" s="16">
        <v>51</v>
      </c>
      <c r="B54" s="1" t="s">
        <v>15</v>
      </c>
      <c r="C54" s="3" t="s">
        <v>217</v>
      </c>
      <c r="D54" s="3" t="s">
        <v>16</v>
      </c>
      <c r="E54" s="3" t="s">
        <v>17</v>
      </c>
      <c r="F54" s="6">
        <v>9789863206736</v>
      </c>
      <c r="G54" s="5">
        <v>62</v>
      </c>
      <c r="H54" s="5">
        <v>250</v>
      </c>
      <c r="I54" s="5">
        <f t="shared" si="0"/>
        <v>15500</v>
      </c>
      <c r="J54" s="3" t="s">
        <v>162</v>
      </c>
      <c r="K54" s="3" t="s">
        <v>162</v>
      </c>
      <c r="L54" s="3" t="s">
        <v>162</v>
      </c>
      <c r="M54" s="3" t="s">
        <v>80</v>
      </c>
      <c r="N54" s="11"/>
    </row>
    <row r="55" spans="1:14" s="2" customFormat="1" ht="35.15" customHeight="1">
      <c r="A55" s="16">
        <v>52</v>
      </c>
      <c r="B55" s="1" t="s">
        <v>18</v>
      </c>
      <c r="C55" s="3" t="s">
        <v>21</v>
      </c>
      <c r="D55" s="3" t="s">
        <v>23</v>
      </c>
      <c r="E55" s="3" t="s">
        <v>17</v>
      </c>
      <c r="F55" s="6">
        <v>9789862415382</v>
      </c>
      <c r="G55" s="5">
        <v>62</v>
      </c>
      <c r="H55" s="5">
        <v>260</v>
      </c>
      <c r="I55" s="5">
        <f t="shared" si="0"/>
        <v>16120</v>
      </c>
      <c r="J55" s="3" t="s">
        <v>162</v>
      </c>
      <c r="K55" s="3" t="s">
        <v>162</v>
      </c>
      <c r="L55" s="3" t="s">
        <v>162</v>
      </c>
      <c r="M55" s="3" t="s">
        <v>80</v>
      </c>
      <c r="N55" s="11"/>
    </row>
    <row r="56" spans="1:14" s="2" customFormat="1" ht="35.15" customHeight="1">
      <c r="A56" s="16">
        <v>53</v>
      </c>
      <c r="B56" s="1" t="s">
        <v>19</v>
      </c>
      <c r="C56" s="3" t="s">
        <v>24</v>
      </c>
      <c r="D56" s="3" t="s">
        <v>23</v>
      </c>
      <c r="E56" s="3" t="s">
        <v>17</v>
      </c>
      <c r="F56" s="6">
        <v>9786263053373</v>
      </c>
      <c r="G56" s="5">
        <v>62</v>
      </c>
      <c r="H56" s="5">
        <v>350</v>
      </c>
      <c r="I56" s="5">
        <f t="shared" si="0"/>
        <v>21700</v>
      </c>
      <c r="J56" s="3" t="s">
        <v>162</v>
      </c>
      <c r="K56" s="3" t="s">
        <v>162</v>
      </c>
      <c r="L56" s="3" t="s">
        <v>162</v>
      </c>
      <c r="M56" s="3" t="s">
        <v>80</v>
      </c>
      <c r="N56" s="11"/>
    </row>
    <row r="57" spans="1:14" s="2" customFormat="1" ht="35.15" customHeight="1">
      <c r="A57" s="16">
        <v>54</v>
      </c>
      <c r="B57" s="1" t="s">
        <v>20</v>
      </c>
      <c r="C57" s="3" t="s">
        <v>25</v>
      </c>
      <c r="D57" s="3" t="s">
        <v>16</v>
      </c>
      <c r="E57" s="3" t="s">
        <v>17</v>
      </c>
      <c r="F57" s="6">
        <v>9789863209638</v>
      </c>
      <c r="G57" s="5">
        <v>62</v>
      </c>
      <c r="H57" s="5">
        <v>260</v>
      </c>
      <c r="I57" s="5">
        <f t="shared" si="0"/>
        <v>16120</v>
      </c>
      <c r="J57" s="3" t="s">
        <v>162</v>
      </c>
      <c r="K57" s="3" t="s">
        <v>162</v>
      </c>
      <c r="L57" s="3" t="s">
        <v>162</v>
      </c>
      <c r="M57" s="3" t="s">
        <v>80</v>
      </c>
      <c r="N57" s="11"/>
    </row>
    <row r="58" spans="1:14" s="2" customFormat="1" ht="35.15" customHeight="1">
      <c r="A58" s="16">
        <v>55</v>
      </c>
      <c r="B58" s="18" t="s">
        <v>189</v>
      </c>
      <c r="C58" s="3" t="s">
        <v>190</v>
      </c>
      <c r="D58" s="3" t="s">
        <v>16</v>
      </c>
      <c r="E58" s="3" t="s">
        <v>160</v>
      </c>
      <c r="F58" s="8">
        <v>9789865258566</v>
      </c>
      <c r="G58" s="5">
        <v>1</v>
      </c>
      <c r="H58" s="5">
        <v>650</v>
      </c>
      <c r="I58" s="5">
        <f t="shared" si="0"/>
        <v>650</v>
      </c>
      <c r="J58" s="3" t="s">
        <v>162</v>
      </c>
      <c r="K58" s="3" t="s">
        <v>162</v>
      </c>
      <c r="L58" s="3" t="s">
        <v>162</v>
      </c>
      <c r="M58" s="3" t="s">
        <v>80</v>
      </c>
      <c r="N58" s="11"/>
    </row>
    <row r="59" spans="1:14" s="2" customFormat="1" ht="35.15" customHeight="1">
      <c r="A59" s="16">
        <v>56</v>
      </c>
      <c r="B59" s="18" t="s">
        <v>218</v>
      </c>
      <c r="C59" s="7" t="s">
        <v>191</v>
      </c>
      <c r="D59" s="3" t="s">
        <v>16</v>
      </c>
      <c r="E59" s="3" t="s">
        <v>160</v>
      </c>
      <c r="F59" s="8">
        <v>9789865250386</v>
      </c>
      <c r="G59" s="5">
        <v>2</v>
      </c>
      <c r="H59" s="5">
        <v>450</v>
      </c>
      <c r="I59" s="5">
        <f t="shared" si="0"/>
        <v>900</v>
      </c>
      <c r="J59" s="3" t="s">
        <v>162</v>
      </c>
      <c r="K59" s="3" t="s">
        <v>162</v>
      </c>
      <c r="L59" s="3" t="s">
        <v>162</v>
      </c>
      <c r="M59" s="3" t="s">
        <v>80</v>
      </c>
      <c r="N59" s="11"/>
    </row>
    <row r="60" spans="1:14" s="2" customFormat="1" ht="35.15" customHeight="1">
      <c r="A60" s="16">
        <v>57</v>
      </c>
      <c r="B60" s="18" t="s">
        <v>219</v>
      </c>
      <c r="C60" s="7" t="s">
        <v>192</v>
      </c>
      <c r="D60" s="3" t="s">
        <v>193</v>
      </c>
      <c r="E60" s="3" t="s">
        <v>160</v>
      </c>
      <c r="F60" s="8">
        <v>9789864403349</v>
      </c>
      <c r="G60" s="5">
        <v>2</v>
      </c>
      <c r="H60" s="5">
        <v>320</v>
      </c>
      <c r="I60" s="5">
        <f t="shared" si="0"/>
        <v>640</v>
      </c>
      <c r="J60" s="3" t="s">
        <v>162</v>
      </c>
      <c r="K60" s="3" t="s">
        <v>162</v>
      </c>
      <c r="L60" s="3" t="s">
        <v>162</v>
      </c>
      <c r="M60" s="3" t="s">
        <v>80</v>
      </c>
      <c r="N60" s="11"/>
    </row>
    <row r="61" spans="1:14" s="2" customFormat="1" ht="35.15" customHeight="1">
      <c r="A61" s="16">
        <v>58</v>
      </c>
      <c r="B61" s="18" t="s">
        <v>194</v>
      </c>
      <c r="C61" s="7" t="s">
        <v>192</v>
      </c>
      <c r="D61" s="3" t="s">
        <v>193</v>
      </c>
      <c r="E61" s="3" t="s">
        <v>160</v>
      </c>
      <c r="F61" s="8">
        <v>9789864403363</v>
      </c>
      <c r="G61" s="5">
        <v>2</v>
      </c>
      <c r="H61" s="5">
        <v>320</v>
      </c>
      <c r="I61" s="5">
        <f t="shared" si="0"/>
        <v>640</v>
      </c>
      <c r="J61" s="3" t="s">
        <v>162</v>
      </c>
      <c r="K61" s="3" t="s">
        <v>162</v>
      </c>
      <c r="L61" s="3" t="s">
        <v>162</v>
      </c>
      <c r="M61" s="3" t="s">
        <v>80</v>
      </c>
      <c r="N61" s="11"/>
    </row>
    <row r="62" spans="1:14" s="2" customFormat="1" ht="35.15" customHeight="1">
      <c r="A62" s="16">
        <v>59</v>
      </c>
      <c r="B62" s="1" t="s">
        <v>195</v>
      </c>
      <c r="C62" s="7" t="s">
        <v>192</v>
      </c>
      <c r="D62" s="3" t="s">
        <v>193</v>
      </c>
      <c r="E62" s="3" t="s">
        <v>160</v>
      </c>
      <c r="F62" s="8">
        <v>9789864403240</v>
      </c>
      <c r="G62" s="5">
        <v>2</v>
      </c>
      <c r="H62" s="5">
        <v>320</v>
      </c>
      <c r="I62" s="5">
        <f t="shared" si="0"/>
        <v>640</v>
      </c>
      <c r="J62" s="3" t="s">
        <v>162</v>
      </c>
      <c r="K62" s="3" t="s">
        <v>162</v>
      </c>
      <c r="L62" s="3" t="s">
        <v>162</v>
      </c>
      <c r="M62" s="3" t="s">
        <v>80</v>
      </c>
      <c r="N62" s="11"/>
    </row>
    <row r="63" spans="1:14" s="2" customFormat="1" ht="35.15" customHeight="1">
      <c r="A63" s="16">
        <v>60</v>
      </c>
      <c r="B63" s="1" t="s">
        <v>196</v>
      </c>
      <c r="C63" s="7" t="s">
        <v>192</v>
      </c>
      <c r="D63" s="3" t="s">
        <v>193</v>
      </c>
      <c r="E63" s="3" t="s">
        <v>160</v>
      </c>
      <c r="F63" s="8">
        <v>9789864403264</v>
      </c>
      <c r="G63" s="5">
        <v>3</v>
      </c>
      <c r="H63" s="5">
        <v>320</v>
      </c>
      <c r="I63" s="5">
        <f t="shared" si="0"/>
        <v>960</v>
      </c>
      <c r="J63" s="3" t="s">
        <v>162</v>
      </c>
      <c r="K63" s="3" t="s">
        <v>162</v>
      </c>
      <c r="L63" s="3" t="s">
        <v>162</v>
      </c>
      <c r="M63" s="3" t="s">
        <v>80</v>
      </c>
      <c r="N63" s="11"/>
    </row>
    <row r="64" spans="1:14" s="2" customFormat="1" ht="35.15" customHeight="1">
      <c r="A64" s="16">
        <v>61</v>
      </c>
      <c r="B64" s="18" t="s">
        <v>197</v>
      </c>
      <c r="C64" s="3" t="s">
        <v>198</v>
      </c>
      <c r="D64" s="3" t="s">
        <v>199</v>
      </c>
      <c r="E64" s="3" t="s">
        <v>160</v>
      </c>
      <c r="F64" s="8">
        <v>9789579529532</v>
      </c>
      <c r="G64" s="5">
        <v>2</v>
      </c>
      <c r="H64" s="5">
        <v>680</v>
      </c>
      <c r="I64" s="5">
        <f t="shared" si="0"/>
        <v>1360</v>
      </c>
      <c r="J64" s="3" t="s">
        <v>162</v>
      </c>
      <c r="K64" s="3" t="s">
        <v>162</v>
      </c>
      <c r="L64" s="3" t="s">
        <v>162</v>
      </c>
      <c r="M64" s="3" t="s">
        <v>80</v>
      </c>
      <c r="N64" s="11"/>
    </row>
    <row r="65" spans="1:14" s="2" customFormat="1" ht="35.15" customHeight="1">
      <c r="A65" s="16">
        <v>62</v>
      </c>
      <c r="B65" s="18" t="s">
        <v>200</v>
      </c>
      <c r="C65" s="3" t="s">
        <v>198</v>
      </c>
      <c r="D65" s="3" t="s">
        <v>199</v>
      </c>
      <c r="E65" s="3" t="s">
        <v>160</v>
      </c>
      <c r="F65" s="8">
        <v>9789579529327</v>
      </c>
      <c r="G65" s="5">
        <v>2</v>
      </c>
      <c r="H65" s="5">
        <v>680</v>
      </c>
      <c r="I65" s="5">
        <f t="shared" si="0"/>
        <v>1360</v>
      </c>
      <c r="J65" s="3" t="s">
        <v>162</v>
      </c>
      <c r="K65" s="3" t="s">
        <v>162</v>
      </c>
      <c r="L65" s="3" t="s">
        <v>162</v>
      </c>
      <c r="M65" s="3" t="s">
        <v>80</v>
      </c>
      <c r="N65" s="11"/>
    </row>
    <row r="66" spans="1:14" s="2" customFormat="1" ht="35.15" customHeight="1">
      <c r="A66" s="16">
        <v>63</v>
      </c>
      <c r="B66" s="18" t="s">
        <v>201</v>
      </c>
      <c r="C66" s="3" t="s">
        <v>198</v>
      </c>
      <c r="D66" s="3" t="s">
        <v>199</v>
      </c>
      <c r="E66" s="3" t="s">
        <v>160</v>
      </c>
      <c r="F66" s="8">
        <v>9789579529334</v>
      </c>
      <c r="G66" s="5">
        <v>2</v>
      </c>
      <c r="H66" s="5">
        <v>680</v>
      </c>
      <c r="I66" s="5">
        <f t="shared" si="0"/>
        <v>1360</v>
      </c>
      <c r="J66" s="3" t="s">
        <v>162</v>
      </c>
      <c r="K66" s="3" t="s">
        <v>162</v>
      </c>
      <c r="L66" s="3" t="s">
        <v>162</v>
      </c>
      <c r="M66" s="3" t="s">
        <v>80</v>
      </c>
      <c r="N66" s="11"/>
    </row>
    <row r="67" spans="1:14" s="2" customFormat="1" ht="35.15" customHeight="1">
      <c r="A67" s="16">
        <v>64</v>
      </c>
      <c r="B67" s="18" t="s">
        <v>202</v>
      </c>
      <c r="C67" s="3" t="s">
        <v>198</v>
      </c>
      <c r="D67" s="3" t="s">
        <v>199</v>
      </c>
      <c r="E67" s="3" t="s">
        <v>160</v>
      </c>
      <c r="F67" s="8">
        <v>9789579529860</v>
      </c>
      <c r="G67" s="5">
        <v>2</v>
      </c>
      <c r="H67" s="5">
        <v>680</v>
      </c>
      <c r="I67" s="5">
        <f t="shared" si="0"/>
        <v>1360</v>
      </c>
      <c r="J67" s="3" t="s">
        <v>162</v>
      </c>
      <c r="K67" s="3" t="s">
        <v>162</v>
      </c>
      <c r="L67" s="3" t="s">
        <v>162</v>
      </c>
      <c r="M67" s="3" t="s">
        <v>80</v>
      </c>
      <c r="N67" s="11"/>
    </row>
    <row r="68" spans="1:14" s="2" customFormat="1" ht="35.15" customHeight="1">
      <c r="A68" s="16">
        <v>65</v>
      </c>
      <c r="B68" s="18" t="s">
        <v>203</v>
      </c>
      <c r="C68" s="3" t="s">
        <v>198</v>
      </c>
      <c r="D68" s="3" t="s">
        <v>199</v>
      </c>
      <c r="E68" s="3" t="s">
        <v>160</v>
      </c>
      <c r="F68" s="8">
        <v>9789579529341</v>
      </c>
      <c r="G68" s="5">
        <v>2</v>
      </c>
      <c r="H68" s="5">
        <v>680</v>
      </c>
      <c r="I68" s="5">
        <f t="shared" si="0"/>
        <v>1360</v>
      </c>
      <c r="J68" s="3" t="s">
        <v>162</v>
      </c>
      <c r="K68" s="3" t="s">
        <v>162</v>
      </c>
      <c r="L68" s="3" t="s">
        <v>162</v>
      </c>
      <c r="M68" s="3" t="s">
        <v>80</v>
      </c>
      <c r="N68" s="11"/>
    </row>
    <row r="69" spans="1:14" s="2" customFormat="1" ht="35.15" customHeight="1">
      <c r="A69" s="16">
        <v>66</v>
      </c>
      <c r="B69" s="18" t="s">
        <v>204</v>
      </c>
      <c r="C69" s="3" t="s">
        <v>198</v>
      </c>
      <c r="D69" s="3" t="s">
        <v>199</v>
      </c>
      <c r="E69" s="3" t="s">
        <v>160</v>
      </c>
      <c r="F69" s="8">
        <v>9789579529792</v>
      </c>
      <c r="G69" s="5">
        <v>2</v>
      </c>
      <c r="H69" s="5">
        <v>680</v>
      </c>
      <c r="I69" s="5">
        <f t="shared" ref="I69:I81" si="1">G69*H69</f>
        <v>1360</v>
      </c>
      <c r="J69" s="3" t="s">
        <v>162</v>
      </c>
      <c r="K69" s="3" t="s">
        <v>162</v>
      </c>
      <c r="L69" s="3" t="s">
        <v>162</v>
      </c>
      <c r="M69" s="3" t="s">
        <v>80</v>
      </c>
      <c r="N69" s="11"/>
    </row>
    <row r="70" spans="1:14" s="2" customFormat="1" ht="35.15" customHeight="1">
      <c r="A70" s="16">
        <v>67</v>
      </c>
      <c r="B70" s="18" t="s">
        <v>205</v>
      </c>
      <c r="C70" s="3" t="s">
        <v>198</v>
      </c>
      <c r="D70" s="3" t="s">
        <v>199</v>
      </c>
      <c r="E70" s="3" t="s">
        <v>160</v>
      </c>
      <c r="F70" s="8">
        <v>9786267038291</v>
      </c>
      <c r="G70" s="5">
        <v>2</v>
      </c>
      <c r="H70" s="5">
        <v>680</v>
      </c>
      <c r="I70" s="5">
        <f t="shared" si="1"/>
        <v>1360</v>
      </c>
      <c r="J70" s="3" t="s">
        <v>162</v>
      </c>
      <c r="K70" s="3" t="s">
        <v>162</v>
      </c>
      <c r="L70" s="3" t="s">
        <v>162</v>
      </c>
      <c r="M70" s="3" t="s">
        <v>80</v>
      </c>
      <c r="N70" s="20"/>
    </row>
    <row r="71" spans="1:14" s="2" customFormat="1" ht="35.15" customHeight="1">
      <c r="A71" s="16">
        <v>68</v>
      </c>
      <c r="B71" s="18" t="s">
        <v>212</v>
      </c>
      <c r="C71" s="3" t="s">
        <v>213</v>
      </c>
      <c r="D71" s="3" t="s">
        <v>211</v>
      </c>
      <c r="E71" s="3" t="s">
        <v>160</v>
      </c>
      <c r="F71" s="8">
        <v>9789865576028</v>
      </c>
      <c r="G71" s="5">
        <v>1</v>
      </c>
      <c r="H71" s="5">
        <v>320</v>
      </c>
      <c r="I71" s="5">
        <f t="shared" si="1"/>
        <v>320</v>
      </c>
      <c r="J71" s="3" t="s">
        <v>162</v>
      </c>
      <c r="K71" s="3" t="s">
        <v>162</v>
      </c>
      <c r="L71" s="3" t="s">
        <v>162</v>
      </c>
      <c r="M71" s="3" t="s">
        <v>80</v>
      </c>
      <c r="N71" s="21"/>
    </row>
    <row r="72" spans="1:14" s="2" customFormat="1" ht="35.15" customHeight="1">
      <c r="A72" s="16">
        <v>69</v>
      </c>
      <c r="B72" s="1" t="s">
        <v>31</v>
      </c>
      <c r="C72" s="3" t="s">
        <v>30</v>
      </c>
      <c r="D72" s="7" t="s">
        <v>23</v>
      </c>
      <c r="E72" s="3" t="s">
        <v>17</v>
      </c>
      <c r="F72" s="6">
        <v>9786263051973</v>
      </c>
      <c r="G72" s="5">
        <v>7</v>
      </c>
      <c r="H72" s="5">
        <v>340</v>
      </c>
      <c r="I72" s="5">
        <f t="shared" si="1"/>
        <v>2380</v>
      </c>
      <c r="J72" s="3" t="s">
        <v>162</v>
      </c>
      <c r="K72" s="3" t="s">
        <v>162</v>
      </c>
      <c r="L72" s="3" t="s">
        <v>162</v>
      </c>
      <c r="M72" s="3" t="s">
        <v>80</v>
      </c>
      <c r="N72" s="20"/>
    </row>
    <row r="73" spans="1:14" s="2" customFormat="1" ht="34">
      <c r="A73" s="16">
        <v>70</v>
      </c>
      <c r="B73" s="18" t="s">
        <v>32</v>
      </c>
      <c r="C73" s="3" t="s">
        <v>30</v>
      </c>
      <c r="D73" s="3" t="s">
        <v>23</v>
      </c>
      <c r="E73" s="3" t="s">
        <v>17</v>
      </c>
      <c r="F73" s="6">
        <v>9786263053595</v>
      </c>
      <c r="G73" s="5">
        <v>7</v>
      </c>
      <c r="H73" s="5">
        <v>340</v>
      </c>
      <c r="I73" s="5">
        <f t="shared" si="1"/>
        <v>2380</v>
      </c>
      <c r="J73" s="3" t="s">
        <v>162</v>
      </c>
      <c r="K73" s="3" t="s">
        <v>162</v>
      </c>
      <c r="L73" s="3" t="s">
        <v>162</v>
      </c>
      <c r="M73" s="3" t="s">
        <v>80</v>
      </c>
      <c r="N73" s="11"/>
    </row>
    <row r="74" spans="1:14" s="2" customFormat="1" ht="35.15" customHeight="1">
      <c r="A74" s="16">
        <v>71</v>
      </c>
      <c r="B74" s="18" t="s">
        <v>38</v>
      </c>
      <c r="C74" s="3" t="s">
        <v>39</v>
      </c>
      <c r="D74" s="3" t="s">
        <v>37</v>
      </c>
      <c r="E74" s="3" t="s">
        <v>17</v>
      </c>
      <c r="F74" s="6">
        <v>9789869739085</v>
      </c>
      <c r="G74" s="5">
        <v>2</v>
      </c>
      <c r="H74" s="5">
        <v>420</v>
      </c>
      <c r="I74" s="5">
        <f t="shared" si="1"/>
        <v>840</v>
      </c>
      <c r="J74" s="3" t="s">
        <v>162</v>
      </c>
      <c r="K74" s="3" t="s">
        <v>162</v>
      </c>
      <c r="L74" s="3" t="s">
        <v>162</v>
      </c>
      <c r="M74" s="3" t="s">
        <v>80</v>
      </c>
      <c r="N74" s="11"/>
    </row>
    <row r="75" spans="1:14" s="2" customFormat="1" ht="35.15" customHeight="1">
      <c r="A75" s="16">
        <v>72</v>
      </c>
      <c r="B75" s="18" t="s">
        <v>47</v>
      </c>
      <c r="C75" s="3" t="s">
        <v>49</v>
      </c>
      <c r="D75" s="3" t="s">
        <v>50</v>
      </c>
      <c r="E75" s="3" t="s">
        <v>17</v>
      </c>
      <c r="F75" s="6">
        <v>9789864404223</v>
      </c>
      <c r="G75" s="5">
        <v>1</v>
      </c>
      <c r="H75" s="5">
        <v>1990</v>
      </c>
      <c r="I75" s="5">
        <f t="shared" si="1"/>
        <v>1990</v>
      </c>
      <c r="J75" s="3" t="s">
        <v>162</v>
      </c>
      <c r="K75" s="3" t="s">
        <v>162</v>
      </c>
      <c r="L75" s="3" t="s">
        <v>162</v>
      </c>
      <c r="M75" s="3" t="s">
        <v>80</v>
      </c>
      <c r="N75" s="11"/>
    </row>
    <row r="76" spans="1:14" s="2" customFormat="1" ht="35.15" customHeight="1">
      <c r="A76" s="16">
        <v>73</v>
      </c>
      <c r="B76" s="18" t="s">
        <v>55</v>
      </c>
      <c r="C76" s="3" t="s">
        <v>53</v>
      </c>
      <c r="D76" s="3" t="s">
        <v>23</v>
      </c>
      <c r="E76" s="3" t="s">
        <v>17</v>
      </c>
      <c r="F76" s="6">
        <v>9789869292009</v>
      </c>
      <c r="G76" s="5">
        <v>3</v>
      </c>
      <c r="H76" s="5">
        <v>280</v>
      </c>
      <c r="I76" s="5">
        <f t="shared" si="1"/>
        <v>840</v>
      </c>
      <c r="J76" s="3" t="s">
        <v>162</v>
      </c>
      <c r="K76" s="3" t="s">
        <v>162</v>
      </c>
      <c r="L76" s="3" t="s">
        <v>162</v>
      </c>
      <c r="M76" s="3" t="s">
        <v>80</v>
      </c>
      <c r="N76" s="11"/>
    </row>
    <row r="77" spans="1:14" s="2" customFormat="1" ht="35.15" customHeight="1">
      <c r="A77" s="16">
        <v>74</v>
      </c>
      <c r="B77" s="18" t="s">
        <v>56</v>
      </c>
      <c r="C77" s="3" t="s">
        <v>53</v>
      </c>
      <c r="D77" s="3" t="s">
        <v>54</v>
      </c>
      <c r="E77" s="3" t="s">
        <v>17</v>
      </c>
      <c r="F77" s="6">
        <v>9789573280293</v>
      </c>
      <c r="G77" s="5">
        <v>3</v>
      </c>
      <c r="H77" s="5">
        <v>260</v>
      </c>
      <c r="I77" s="5">
        <f t="shared" si="1"/>
        <v>780</v>
      </c>
      <c r="J77" s="3" t="s">
        <v>162</v>
      </c>
      <c r="K77" s="3" t="s">
        <v>162</v>
      </c>
      <c r="L77" s="3" t="s">
        <v>162</v>
      </c>
      <c r="M77" s="3" t="s">
        <v>80</v>
      </c>
      <c r="N77" s="11"/>
    </row>
    <row r="78" spans="1:14" s="2" customFormat="1" ht="35.15" customHeight="1">
      <c r="A78" s="16">
        <v>75</v>
      </c>
      <c r="B78" s="18" t="s">
        <v>57</v>
      </c>
      <c r="C78" s="3" t="s">
        <v>58</v>
      </c>
      <c r="D78" s="3" t="s">
        <v>59</v>
      </c>
      <c r="E78" s="3" t="s">
        <v>17</v>
      </c>
      <c r="F78" s="6">
        <v>9789571359854</v>
      </c>
      <c r="G78" s="5">
        <v>1</v>
      </c>
      <c r="H78" s="5">
        <v>1590</v>
      </c>
      <c r="I78" s="5">
        <f t="shared" si="1"/>
        <v>1590</v>
      </c>
      <c r="J78" s="3" t="s">
        <v>162</v>
      </c>
      <c r="K78" s="3" t="s">
        <v>162</v>
      </c>
      <c r="L78" s="3" t="s">
        <v>162</v>
      </c>
      <c r="M78" s="3" t="s">
        <v>80</v>
      </c>
      <c r="N78" s="11"/>
    </row>
    <row r="79" spans="1:14" s="2" customFormat="1" ht="35.15" customHeight="1">
      <c r="A79" s="16">
        <v>76</v>
      </c>
      <c r="B79" s="18" t="s">
        <v>60</v>
      </c>
      <c r="C79" s="3" t="s">
        <v>62</v>
      </c>
      <c r="D79" s="3" t="s">
        <v>61</v>
      </c>
      <c r="E79" s="3" t="s">
        <v>17</v>
      </c>
      <c r="F79" s="6">
        <v>9789865528454</v>
      </c>
      <c r="G79" s="5">
        <v>1</v>
      </c>
      <c r="H79" s="5">
        <v>1380</v>
      </c>
      <c r="I79" s="5">
        <f t="shared" si="1"/>
        <v>1380</v>
      </c>
      <c r="J79" s="3" t="s">
        <v>162</v>
      </c>
      <c r="K79" s="3" t="s">
        <v>162</v>
      </c>
      <c r="L79" s="3" t="s">
        <v>162</v>
      </c>
      <c r="M79" s="3" t="s">
        <v>80</v>
      </c>
      <c r="N79" s="11"/>
    </row>
    <row r="80" spans="1:14" s="2" customFormat="1" ht="35.15" customHeight="1">
      <c r="A80" s="16">
        <v>77</v>
      </c>
      <c r="B80" s="18" t="s">
        <v>63</v>
      </c>
      <c r="C80" s="3" t="s">
        <v>64</v>
      </c>
      <c r="D80" s="3" t="s">
        <v>61</v>
      </c>
      <c r="E80" s="3" t="s">
        <v>17</v>
      </c>
      <c r="F80" s="6">
        <v>9789865528683</v>
      </c>
      <c r="G80" s="5">
        <v>1</v>
      </c>
      <c r="H80" s="5">
        <v>1190</v>
      </c>
      <c r="I80" s="5">
        <f t="shared" si="1"/>
        <v>1190</v>
      </c>
      <c r="J80" s="3" t="s">
        <v>162</v>
      </c>
      <c r="K80" s="3" t="s">
        <v>162</v>
      </c>
      <c r="L80" s="3" t="s">
        <v>162</v>
      </c>
      <c r="M80" s="3" t="s">
        <v>80</v>
      </c>
      <c r="N80" s="11"/>
    </row>
    <row r="81" spans="1:14" s="2" customFormat="1" ht="68">
      <c r="A81" s="16">
        <v>78</v>
      </c>
      <c r="B81" s="18" t="s">
        <v>65</v>
      </c>
      <c r="C81" s="3" t="s">
        <v>66</v>
      </c>
      <c r="D81" s="3" t="s">
        <v>67</v>
      </c>
      <c r="E81" s="3" t="s">
        <v>68</v>
      </c>
      <c r="F81" s="6">
        <v>689847432</v>
      </c>
      <c r="G81" s="5">
        <v>1</v>
      </c>
      <c r="H81" s="5">
        <v>1400</v>
      </c>
      <c r="I81" s="5">
        <f t="shared" si="1"/>
        <v>1400</v>
      </c>
      <c r="J81" s="3" t="s">
        <v>162</v>
      </c>
      <c r="K81" s="3" t="s">
        <v>162</v>
      </c>
      <c r="L81" s="3" t="s">
        <v>162</v>
      </c>
      <c r="M81" s="3" t="s">
        <v>80</v>
      </c>
      <c r="N81" s="17">
        <f>SUM(I43:I81)</f>
        <v>151198</v>
      </c>
    </row>
    <row r="82" spans="1:14" ht="29.25" customHeight="1">
      <c r="A82" s="12" t="s">
        <v>11</v>
      </c>
      <c r="B82" s="18"/>
      <c r="C82" s="22"/>
      <c r="D82" s="22"/>
      <c r="E82" s="14"/>
      <c r="F82" s="14"/>
      <c r="G82" s="5">
        <f>SUM(G4:G81)</f>
        <v>372</v>
      </c>
      <c r="H82" s="14"/>
      <c r="I82" s="5">
        <f>SUM(I4:I81)</f>
        <v>175966</v>
      </c>
      <c r="J82" s="22"/>
      <c r="K82" s="22"/>
      <c r="L82" s="22"/>
      <c r="M82" s="22"/>
      <c r="N82" s="21"/>
    </row>
    <row r="83" spans="1:14" ht="270" customHeight="1">
      <c r="A83" s="23" t="s">
        <v>229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1"/>
    </row>
    <row r="84" spans="1:14" ht="142.5" customHeight="1">
      <c r="A84" s="31" t="s">
        <v>233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21"/>
    </row>
    <row r="85" spans="1:14" ht="20.5">
      <c r="N85" s="9"/>
    </row>
    <row r="86" spans="1:14" ht="20.5">
      <c r="N86" s="9"/>
    </row>
    <row r="87" spans="1:14" ht="20.5">
      <c r="N87" s="9"/>
    </row>
    <row r="88" spans="1:14" ht="20.5">
      <c r="N88" s="9"/>
    </row>
    <row r="89" spans="1:14" ht="20.5">
      <c r="N89" s="9"/>
    </row>
    <row r="90" spans="1:14" ht="20.5">
      <c r="N90" s="9"/>
    </row>
    <row r="91" spans="1:14">
      <c r="N91" s="10"/>
    </row>
    <row r="92" spans="1:14">
      <c r="N92" s="10"/>
    </row>
    <row r="93" spans="1:14">
      <c r="N93" s="10"/>
    </row>
    <row r="94" spans="1:14">
      <c r="N94" s="10"/>
    </row>
  </sheetData>
  <mergeCells count="4">
    <mergeCell ref="A83:M83"/>
    <mergeCell ref="A1:M1"/>
    <mergeCell ref="A2:M2"/>
    <mergeCell ref="A84:M84"/>
  </mergeCells>
  <phoneticPr fontId="1" type="noConversion"/>
  <conditionalFormatting sqref="B39:B42 B31 B73:B82 B50">
    <cfRule type="expression" dxfId="1" priority="21" stopIfTrue="1">
      <formula>AND(COUNTIF(#REF!,B31)+COUNTIF($B$2:$B$121,B31)&gt;1,NOT(ISBLANK(B31)))</formula>
    </cfRule>
  </conditionalFormatting>
  <conditionalFormatting sqref="B64:B71 B58:B61 C59:C63">
    <cfRule type="expression" dxfId="0" priority="22" stopIfTrue="1">
      <formula>AND(COUNTIF(#REF!,B58)+COUNTIF($B$2:$B$73,B58)&gt;1,NOT(ISBLANK(B58)))</formula>
    </cfRule>
  </conditionalFormatting>
  <hyperlinks>
    <hyperlink ref="C5" r:id="rId1" display="https://www.eslite.com/search?author=WyJCZW4gTGVyd2lsbCJd" xr:uid="{BE07C095-110C-4B5D-A17A-2C2AFF2A1F06}"/>
    <hyperlink ref="C18" r:id="rId2" display="https://search.books.com.tw/search/query/key/Munsch%2C+Robert/adv_author/1/" xr:uid="{D23E9E97-8DB6-4FE9-89AC-3D33B6312B8D}"/>
  </hyperlinks>
  <printOptions horizontalCentered="1"/>
  <pageMargins left="0.25" right="0.25" top="0.75" bottom="0.75" header="0.3" footer="0.3"/>
  <pageSetup paperSize="9" scale="68" fitToHeight="0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2022-12-23T03:14:37Z</cp:lastPrinted>
  <dcterms:created xsi:type="dcterms:W3CDTF">2012-07-23T02:09:03Z</dcterms:created>
  <dcterms:modified xsi:type="dcterms:W3CDTF">2022-12-28T23:40:24Z</dcterms:modified>
</cp:coreProperties>
</file>